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F_TP1900.PS.0043\"/>
    </mc:Choice>
  </mc:AlternateContent>
  <bookViews>
    <workbookView xWindow="0" yWindow="0" windowWidth="28800" windowHeight="11700"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6"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24" i="25" l="1"/>
  <c r="AC29" i="25" s="1"/>
  <c r="D29" i="25"/>
  <c r="B27" i="22" l="1"/>
  <c r="C49" i="7" l="1"/>
  <c r="C48" i="7"/>
  <c r="A14" i="25" l="1"/>
  <c r="A11" i="25"/>
  <c r="F30" i="25"/>
  <c r="F24" i="25"/>
  <c r="A5" i="22" l="1"/>
  <c r="A5" i="5"/>
  <c r="A5" i="19"/>
  <c r="A5" i="10"/>
  <c r="A4" i="17"/>
  <c r="A5" i="6"/>
  <c r="A5" i="14"/>
  <c r="A6" i="13"/>
  <c r="A4" i="12"/>
  <c r="C40" i="7" l="1"/>
  <c r="A26" i="13" l="1"/>
  <c r="A27" i="13" s="1"/>
  <c r="A28" i="13" s="1"/>
  <c r="A29" i="13" s="1"/>
  <c r="A30" i="13" s="1"/>
  <c r="A31" i="13" s="1"/>
  <c r="A32" i="13" s="1"/>
  <c r="A33" i="13" s="1"/>
  <c r="A34" i="13" s="1"/>
  <c r="A35" i="13" s="1"/>
  <c r="A36" i="13" s="1"/>
  <c r="A15" i="22" l="1"/>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<sst xmlns="http://schemas.openxmlformats.org/spreadsheetml/2006/main" count="1234" uniqueCount="702">
  <si>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</si>
  <si>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</si>
  <si>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</si>
  <si>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</si>
  <si>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</si>
  <si>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</si>
  <si>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</si>
  <si>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</si>
  <si>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</si>
  <si>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</si>
  <si>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</si>
  <si>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</si>
  <si>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</si>
  <si>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</si>
  <si>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</si>
  <si>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</si>
  <si>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</si>
  <si>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</si>
  <si>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</si>
  <si>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</si>
  <si>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</si>
  <si>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</si>
  <si>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</si>
  <si>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</si>
  <si>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</si>
  <si>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</si>
  <si>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</si>
  <si>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</si>
  <si>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</si>
  <si>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</si>
  <si>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</si>
  <si>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</si>
  <si>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</si>
  <si>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</si>
  <si>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</si>
  <si>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</si>
  <si>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</si>
  <si>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</si>
  <si>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</si>
  <si>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</si>
  <si>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</si>
  <si>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</si>
  <si>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</si>
  <si>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</si>
  <si>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</si>
  <si>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</si>
  <si>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</si>
  <si>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</si>
  <si>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</si>
  <si>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</si>
  <si>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</si>
  <si>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</si>
  <si>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</si>
  <si>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</si>
  <si>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</si>
  <si>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</si>
  <si>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</si>
  <si>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</si>
  <si>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</si>
  <si>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</si>
  <si>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</si>
  <si>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</si>
  <si>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</si>
  <si>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</si>
  <si>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</si>
  <si>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</si>
  <si>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</si>
  <si>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</si>
  <si>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</si>
  <si>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</si>
  <si>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</si>
  <si>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</si>
  <si>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</si>
  <si>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</si>
  <si>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</si>
  <si>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</si>
  <si>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</si>
  <si>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</si>
  <si>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</si>
  <si>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</si>
  <si>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</si>
  <si>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</si>
  <si>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</si>
  <si>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</si>
  <si>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</si>
  <si>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</si>
  <si>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</si>
  <si>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</si>
  <si>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</si>
  <si>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</si>
  <si>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</si>
  <si>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</si>
  <si>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</si>
  <si>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</si>
  <si>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</si>
  <si>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</si>
  <si>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</si>
  <si>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</si>
  <si>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</si>
  <si>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</si>
  <si>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</si>
  <si>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</si>
  <si>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</si>
  <si>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</si>
  <si>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</si>
  <si>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</si>
  <si>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</si>
  <si>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</si>
  <si>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</si>
  <si>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</si>
  <si>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</si>
  <si>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</si>
  <si>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</si>
  <si>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</si>
  <si>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</si>
  <si>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</si>
  <si>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</si>
  <si>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</si>
  <si>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</si>
  <si>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</si>
  <si>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</si>
  <si>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</si>
  <si>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</si>
  <si>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</si>
  <si>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</si>
  <si>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</si>
  <si>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</si>
  <si>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</si>
  <si>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</si>
  <si>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</si>
  <si>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</si>
  <si>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</si>
  <si>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</si>
  <si>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</si>
  <si>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</si>
  <si>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</si>
  <si>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</si>
  <si>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</si>
  <si>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</si>
  <si>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</si>
  <si>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</si>
  <si>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</si>
  <si>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</si>
  <si>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</si>
  <si>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</si>
  <si>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</si>
  <si>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</si>
  <si>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</si>
  <si>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</si>
  <si>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</si>
  <si>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</si>
  <si>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</si>
  <si>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</si>
  <si>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</si>
  <si>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</si>
  <si>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</si>
  <si>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</si>
  <si>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</si>
  <si>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</si>
  <si>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</si>
  <si>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</si>
  <si>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</si>
  <si>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</si>
  <si>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</si>
  <si>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</si>
  <si>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</si>
  <si>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</si>
  <si>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</si>
  <si>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</si>
  <si>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</si>
  <si>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</si>
  <si>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</si>
  <si>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</si>
  <si>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</si>
  <si>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</si>
  <si>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</si>
  <si>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</si>
  <si>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</si>
  <si>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</si>
  <si>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</si>
  <si>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</si>
  <si>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</si>
  <si>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</si>
  <si>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</si>
  <si>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</si>
  <si>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</si>
  <si>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</si>
  <si>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</si>
  <si>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</si>
  <si>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</si>
  <si>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</si>
  <si>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</si>
  <si>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</si>
  <si>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</si>
  <si>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</si>
  <si>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</si>
  <si>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</si>
  <si>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</si>
  <si>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</si>
  <si>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</si>
  <si>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</si>
  <si>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</si>
  <si>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</si>
  <si>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</si>
  <si>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</si>
  <si>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</si>
  <si>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</si>
  <si>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</si>
  <si>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</si>
  <si>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</si>
  <si>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</si>
  <si>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</si>
  <si>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</si>
  <si>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</si>
  <si>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</si>
  <si>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</si>
  <si>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</si>
  <si>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</si>
  <si>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</si>
  <si>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</si>
  <si>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</si>
  <si>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</si>
  <si>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</si>
  <si>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</si>
  <si>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</si>
  <si>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</si>
  <si>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</si>
  <si>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</si>
  <si>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</si>
  <si>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</si>
  <si>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</si>
  <si>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</si>
  <si>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</si>
  <si>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</si>
  <si>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</si>
  <si>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</si>
  <si>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</si>
  <si>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</si>
  <si>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</si>
  <si>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</si>
  <si>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</si>
  <si>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</si>
  <si>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</si>
  <si>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</si>
  <si>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</si>
  <si>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</si>
  <si>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</si>
  <si>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</si>
  <si>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</si>
  <si>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</si>
  <si>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</si>
  <si>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</si>
  <si>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</si>
  <si>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</si>
  <si>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</si>
  <si>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</si>
  <si>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</si>
  <si>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</si>
  <si>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</si>
  <si>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</si>
  <si>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</si>
  <si>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</si>
  <si>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</si>
  <si>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</si>
  <si>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</si>
  <si>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</si>
  <si>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</si>
  <si>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</si>
  <si>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</si>
  <si>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</si>
  <si>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</si>
  <si>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</si>
  <si>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</si>
  <si>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</si>
  <si>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</si>
  <si>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</si>
  <si>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</si>
  <si>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</si>
  <si>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</si>
  <si>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</si>
  <si>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</si>
  <si>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</si>
  <si>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</si>
  <si>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</si>
  <si>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</si>
  <si>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</si>
  <si>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</si>
  <si>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</si>
  <si>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</si>
  <si>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</si>
  <si>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</si>
  <si>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</si>
  <si>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</si>
  <si>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</si>
  <si>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</si>
  <si>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</si>
  <si>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</si>
  <si>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</si>
  <si>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</si>
  <si>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</si>
  <si>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</si>
  <si>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</si>
  <si>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</si>
  <si>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</si>
  <si>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</si>
  <si>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</si>
  <si>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</si>
  <si>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</si>
  <si>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</si>
  <si>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</si>
  <si>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</si>
  <si>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</si>
  <si>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</si>
  <si>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</si>
  <si>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</si>
  <si>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</si>
  <si>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</si>
  <si>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</si>
  <si>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</si>
  <si>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</si>
  <si>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</si>
  <si>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</si>
  <si>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</si>
  <si>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</si>
  <si>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</si>
  <si>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</si>
  <si>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</si>
  <si>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</si>
  <si>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</si>
  <si>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</si>
  <si>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</si>
  <si>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</si>
  <si>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</si>
  <si>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</si>
  <si>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</si>
  <si>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</si>
  <si>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</si>
  <si>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</si>
  <si>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</si>
  <si>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</si>
  <si>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</si>
  <si>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</si>
  <si>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</si>
  <si>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</si>
  <si>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</si>
  <si>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</si>
  <si>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</si>
  <si>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</si>
  <si>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</si>
  <si>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</si>
  <si>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</si>
  <si>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</si>
  <si>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</si>
  <si>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</si>
  <si>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</si>
  <si>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</si>
  <si>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</si>
  <si>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</si>
  <si>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</si>
  <si>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</si>
  <si>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</si>
  <si>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</si>
  <si>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</si>
  <si>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</si>
  <si>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</si>
  <si>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</si>
  <si>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</si>
  <si>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</si>
  <si>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</si>
  <si>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</si>
  <si>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</si>
  <si>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</si>
  <si>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</si>
  <si>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</si>
  <si>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</si>
  <si>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</si>
  <si>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</si>
  <si>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</si>
  <si>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</si>
  <si>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</si>
  <si>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</si>
  <si>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</si>
  <si>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</si>
  <si>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</si>
  <si>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</si>
  <si>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</si>
  <si>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</si>
  <si>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</si>
  <si>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</si>
  <si>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</si>
  <si>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</si>
  <si>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</si>
  <si>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</si>
  <si>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</si>
  <si>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</si>
  <si>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</si>
  <si>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</si>
  <si>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</si>
  <si>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</si>
  <si>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</si>
  <si>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</si>
  <si>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</si>
  <si>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</si>
  <si>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</si>
  <si>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</si>
  <si>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</si>
  <si>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</si>
  <si>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</si>
  <si>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</si>
  <si>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</si>
  <si>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</si>
  <si>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</si>
  <si>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</si>
  <si>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</si>
  <si>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</si>
  <si>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</si>
  <si>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</si>
  <si>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</si>
  <si>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</si>
  <si>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</si>
  <si>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</si>
  <si>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</si>
  <si>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</si>
  <si>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</si>
  <si>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</si>
  <si>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</si>
  <si>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</si>
  <si>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</si>
  <si>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</si>
  <si>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</si>
  <si>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</si>
  <si>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</si>
  <si>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</si>
  <si>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</si>
  <si>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</si>
  <si>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</si>
  <si>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</si>
  <si>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</si>
  <si>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</si>
  <si>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</si>
  <si>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</si>
  <si>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</si>
  <si>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</si>
  <si>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</si>
  <si>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</si>
  <si>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</si>
  <si>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</si>
  <si>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</si>
  <si>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</si>
  <si>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</si>
  <si>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</si>
  <si>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</si>
  <si>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</si>
  <si>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</si>
  <si>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</si>
  <si>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</si>
  <si>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</si>
  <si>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</si>
  <si>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</si>
  <si>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</si>
  <si>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</si>
  <si>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</si>
  <si>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</si>
  <si>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</si>
  <si>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</si>
  <si>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</si>
  <si>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</si>
  <si>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</si>
  <si>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</si>
  <si>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</si>
  <si>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</si>
  <si>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</si>
  <si>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</si>
  <si>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</si>
  <si>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</si>
  <si>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</si>
  <si>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</si>
  <si>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</si>
  <si>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</si>
  <si>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</si>
  <si>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</si>
  <si>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</si>
  <si>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</si>
  <si>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</si>
  <si>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</si>
  <si>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</si>
  <si>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</si>
  <si>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Реализация объекта в установленные сроки.</t>
  </si>
  <si>
    <t>Проблемные вопросы отсутствуют</t>
  </si>
  <si>
    <t>Нет</t>
  </si>
  <si>
    <t>не требуется</t>
  </si>
  <si>
    <t>ПС 110/6 кВ Сорум</t>
  </si>
  <si>
    <t>Реконструкция  ПС 110/6 кВ Сорум
 (замена ОПУ с  восстановлением ЭМБ)</t>
  </si>
  <si>
    <t>Щит собственных нужд</t>
  </si>
  <si>
    <t xml:space="preserve">ПСН-1121-73, ПСН-122А, ПСН-1104-73 и ПСН-1102а-73 - 7шт. </t>
  </si>
  <si>
    <t>Шкафы НКУ-0,4 кВ типа ШНЭ - 7шт.</t>
  </si>
  <si>
    <t xml:space="preserve">ЩСН-0,4 </t>
  </si>
  <si>
    <t>2019</t>
  </si>
  <si>
    <t>1983</t>
  </si>
  <si>
    <t>0,4</t>
  </si>
  <si>
    <t>2011</t>
  </si>
  <si>
    <t>Отделитель 110 кВ</t>
  </si>
  <si>
    <t xml:space="preserve"> ОД-110М/630 ХЛ 1- 2шт</t>
  </si>
  <si>
    <t xml:space="preserve">РГНП 1-110/1000 УХЛ1  </t>
  </si>
  <si>
    <t xml:space="preserve">ОД-110 1Т </t>
  </si>
  <si>
    <t>ШР-110 1Т</t>
  </si>
  <si>
    <t>2021</t>
  </si>
  <si>
    <t>110</t>
  </si>
  <si>
    <t>2013</t>
  </si>
  <si>
    <t>ШР-110 2Т</t>
  </si>
  <si>
    <t>Главный привод разъединителя 110 кВ                                        Привод заземляющих ножей разъединителя 110 кВ</t>
  </si>
  <si>
    <t>ПРГ-00-2 Б УХЛ1 и                   ПДГ-00-5 Б - 24шт.</t>
  </si>
  <si>
    <t xml:space="preserve"> ПД-14-00 – 10 шт.
 ПД-14-01 – 14 шт.
 </t>
  </si>
  <si>
    <t>1984</t>
  </si>
  <si>
    <t>2014</t>
  </si>
  <si>
    <t>Главный привод разъединителя 35 кВ                                        Привод заземляющих ножей разъединителя 35 кВ</t>
  </si>
  <si>
    <t xml:space="preserve">                                                         ПР-90 ЛП ХЛ1 - 6шт.</t>
  </si>
  <si>
    <t>ПД-21-5 УХЛ1 - 2шт.                                ПД-22-5 УХЛ1 - 4шт</t>
  </si>
  <si>
    <t>1981     1982</t>
  </si>
  <si>
    <t>35</t>
  </si>
  <si>
    <t>Панели 0,4кВ</t>
  </si>
  <si>
    <t>Основные и резервные защиты В-110, СВ-110, 1Т, 2Т. 1Р, 2Р, автоматика и управление В-110, ЦС, цепи распределения напряжения и ЭМБ РНДЗ -15шт</t>
  </si>
  <si>
    <t xml:space="preserve">1.Шкаф резервной защиты и автоматики ВЛ-110 ШЭ 2607 011 - 2 шт.
2.Шкаф отбора напряжения ШОН-301С - 2 шт.
3.Шкаф центральной сигнализации ШЭ2607 V130 - 1шт.
4.Шкаф основной защиты ВЛ-110 ШЭ 2607.088 – 2 шт. 
5.Шкаф защиты и автоматики СВ-110 ШЭ2607 019 – 1 шт.
6. Шкаф защиты трансформаторов ШЭ2607 150 – 2 шт.
7.Шкаф ТН-110 ШЭ2120 0004 - 2 шт.
8. Шкаф оперативной блокировки ШЭ2608.10.011Б.
</t>
  </si>
  <si>
    <t>Трансформаторы напряжения 110 кВ</t>
  </si>
  <si>
    <t>НКФ-110-57 ХЛ1</t>
  </si>
  <si>
    <t>СРВ-123 - 3шт</t>
  </si>
  <si>
    <t xml:space="preserve">1ТН-110   ф. «А»
                    ф. «В»
                    ф. «С»
</t>
  </si>
  <si>
    <t xml:space="preserve">2ТН-110   ф. «А»
                    ф. «В»
                    ф. «С»
</t>
  </si>
  <si>
    <t>Кабельный канал</t>
  </si>
  <si>
    <t>Из проложенных по земле 2-х труб Ø 159/5 и сваренных между собой металлическими листами шириной 1000мм и толщиной 5мм - 180м.</t>
  </si>
  <si>
    <t>Кабельная эстакада на металлических стойках с применением типовых стоек К 1150.., полок К-1160.., лотков НЛ и глухих коробов КГП.</t>
  </si>
  <si>
    <t>Встраиваемый модуль измерения и осциллографирования аварийных событий</t>
  </si>
  <si>
    <t>отсутствует</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</si>
  <si>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</si>
  <si>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</si>
  <si>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</si>
  <si>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</si>
  <si>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</si>
  <si>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</si>
  <si>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 xml:space="preserve">1. Замена:                                                                                                                                                              - 1. Замена:                                                                                                                                                               - ОПУ, смонтированное из сборных блоков УТБ на ОПУ из БМЗ;
- ЩСН-0,4 состоящего из семи панелей ПСН на новые шкафы типа ШНЭ производства ООО НПП "ЭКРА"-7шт.;                                                                                                                                                                  - трансформатора напряжения типа НКФ-110-57 ХЛ1-6шт. на СРВ-123 УХЛ1;                                                                                                                                                              - привода РНДЗ-110 типа ПР-90 ЛП У1 и ПР-90ЛП ХЛ1 с ГН и ЗН-14 шт. на привода Г.Н. типа ПД-14-00-14 шт. и З.Н. типа ПД-14-01-18 шт.;                                                                                                           - отделителя типа ОД-110М/630 ХЛ1-2шт. на разъединитель типа РГНП 1-110/1000 УХЛ1 в комплекте с приводами Г.Н. типа ПД-14-00 и З.Н. типа ПД-14-01-2 шт.                                                                                                                                                      -всей существующей кабельной продукция марки АВВГ и АКВВГ протяженностью 16700м на кабели марки ВВГнг (LS) и КВВГЭнг;                                                                                                                                                       - устаревших панелей защит, автоматики и управления и устройств РЗА-8шт. на новые преобразователи, шкафы защит панели управления типа ШНЭ, ШЭ, МКПА производства ООО НПП "ЭКРА" и  ООО «Уралэнергосервис» -8шт., шкафов отбора напряжения типа ШОН-301С-2шт. и  оперативной блокировки типа ШЭ2608.10.011Б-1шт.;                                                                                                                             - нетиповых глухих металлических кабельных каналов, проложенных на земле по территории  на кабельную эстакаду  с применением типовых стоек К 1150.., полок К-1160.., лотков НЛ и глухих коробов КГП;                                                                                                                                                                                        - существующего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                                                                                                                                   2. Переустановка:                                                                                                                                                    - щита постоянного тока РСПТ 25.220 шкаф 1-1шт., шкафов №1-ЗВУ1 и №2-ЗВУ2-2шт.;
- шкафа батарейного ШБ 1.8 ТУ 4083-003-93832880-2007-1шт. с АБ PowerSafe 12V92F-17эл.;
- аппаратуры связи с модернизацией СДТУ-1 комп.                              </t>
  </si>
  <si>
    <t>F_TP1900.PS.0043</t>
  </si>
  <si>
    <t>ССР</t>
  </si>
  <si>
    <t>от «__» _____ 201__ г. №___</t>
  </si>
  <si>
    <t xml:space="preserve">б/н, от 19.09.2013г.                                                                                                                                                                                                                                                                                                                                                                                                                                                                                                                                                                                                                                                                                                                                                                                                                                                                                                                                                                                                                                                                                                                                                                                                                                                                                                                                                                                                                                                                                                                                                                                        </t>
  </si>
  <si>
    <t>дальнейшая эксплуатация технологической системы (электпроустановки) разрешается до 19 сентября 2018г.</t>
  </si>
  <si>
    <t>Срок реализации не наступил</t>
  </si>
  <si>
    <t>[юридическое лицо, вид услуг/ подряда, предмет договора, дата заключения/ расторжения и номер договора/ соглашений к договору]</t>
  </si>
  <si>
    <t>Поставка оборудования не требуется</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</si>
  <si>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</si>
  <si>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</si>
  <si>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</si>
  <si>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</si>
  <si>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</si>
  <si>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 - Югра, Октябрьский, Березовский районы</t>
  </si>
  <si>
    <t xml:space="preserve">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5.4.7 Правил технической эксплуатации электрических станций и сетей Российской Федерации
Утверждённых Приказом Минэнерго от 19.06.2003 №229 в части поддержания в исправном состоянии маслоприемников, маслосборников, гравийных подсыпок, дренажей и маслоотводов.
7.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8.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9.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
</t>
  </si>
  <si>
    <t>Год 2023</t>
  </si>
  <si>
    <t>Год 2024</t>
  </si>
  <si>
    <t>Год 2025</t>
  </si>
  <si>
    <t>Год 2026</t>
  </si>
  <si>
    <t>Год 2027</t>
  </si>
  <si>
    <t>Сметная стоимость проекта в ценах 2026 года с НДС, млн. руб.</t>
  </si>
  <si>
    <t>1 шт.</t>
  </si>
  <si>
    <t>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</si>
  <si>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</si>
  <si>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</si>
  <si>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</si>
  <si>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</si>
  <si>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</si>
  <si>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</si>
  <si>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</si>
  <si>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</si>
  <si>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</si>
  <si>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</si>
  <si>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</si>
  <si>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</si>
  <si>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</si>
  <si>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</si>
  <si>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</si>
  <si>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</si>
  <si>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</si>
  <si>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</si>
  <si>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</si>
  <si>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</si>
  <si>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</si>
  <si>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</si>
  <si>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</si>
  <si>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</si>
  <si>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</si>
  <si>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</si>
  <si>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</si>
  <si>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</si>
  <si>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</si>
  <si>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</si>
  <si>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</si>
  <si>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</si>
  <si>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</si>
  <si>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</si>
  <si>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</si>
  <si>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</si>
  <si>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</si>
  <si>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</si>
  <si>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</si>
  <si>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</si>
  <si>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</si>
  <si>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Белоярский район</t>
  </si>
  <si>
    <t>Год раскрытия информации: 2023 год</t>
  </si>
  <si>
    <t>по состоянию на 01.01.2023</t>
  </si>
  <si>
    <t xml:space="preserve">Факт 2022 года </t>
  </si>
  <si>
    <t xml:space="preserve"> по состоянию на 01.01.2022</t>
  </si>
  <si>
    <t xml:space="preserve">Реконструкция  ПС 110/6 кВ Сорум (замена ОПУ с  восстановлением ЭМБ)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</si>
  <si>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</si>
  <si>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</si>
  <si>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</si>
  <si>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</si>
  <si>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</si>
  <si>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</si>
  <si>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</si>
  <si>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</si>
  <si>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</si>
  <si>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</si>
  <si>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</si>
  <si>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</si>
  <si>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</si>
  <si>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</si>
  <si>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</si>
  <si>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</si>
  <si>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</si>
  <si>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</si>
  <si>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</si>
  <si>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</si>
  <si>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</si>
  <si>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</si>
  <si>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</si>
  <si>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</si>
  <si>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01.02.2020г.</t>
  </si>
  <si>
    <t>31.03.2020г.</t>
  </si>
  <si>
    <t>1.6.</t>
  </si>
  <si>
    <t>Приемка проектной документации заказчиком</t>
  </si>
  <si>
    <t>01.04.2020г.</t>
  </si>
  <si>
    <t>20.07.2020г.</t>
  </si>
  <si>
    <t>1.7.</t>
  </si>
  <si>
    <t>Получение положительного заключения экспертизы проектной документации</t>
  </si>
  <si>
    <t>20.05.2020г.</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</si>
  <si>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</si>
  <si>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</si>
  <si>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</si>
  <si>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</si>
  <si>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21.07.2020г.</t>
  </si>
  <si>
    <t>31.07.2020г.</t>
  </si>
  <si>
    <t>1.10.</t>
  </si>
  <si>
    <t>Получение разрешения на строительство</t>
  </si>
  <si>
    <t>1.11.</t>
  </si>
  <si>
    <t>Разработка рабочей документации</t>
  </si>
  <si>
    <t>10.06.2020г.</t>
  </si>
  <si>
    <t>30.09.2020г.</t>
  </si>
  <si>
    <t>1.12.</t>
  </si>
  <si>
    <t>Организационный этап</t>
  </si>
  <si>
    <t>Заключение договора  на выполнение строительно-монтажных работ (дополнительного соглашения к договору)</t>
  </si>
  <si>
    <t>01.11.2020г.</t>
  </si>
  <si>
    <t>31.12.2020г.</t>
  </si>
  <si>
    <t>2.1.</t>
  </si>
  <si>
    <t>Закупка основного оборудования</t>
  </si>
  <si>
    <t>10.01.2021г.</t>
  </si>
  <si>
    <t>01.03.2021г.</t>
  </si>
  <si>
    <t>2.2.</t>
  </si>
  <si>
    <t>Выполнение строительно- монтажных и пусконаладочных работ</t>
  </si>
  <si>
    <t>Выполнение подготовительных работ на площадке строительства</t>
  </si>
  <si>
    <t>10.02.2021г.</t>
  </si>
  <si>
    <t>3.1.</t>
  </si>
  <si>
    <t>Поставка основного оборудования</t>
  </si>
  <si>
    <t>02.03.2021г.</t>
  </si>
  <si>
    <t>31.05.2021г.</t>
  </si>
  <si>
    <t>3.2.</t>
  </si>
  <si>
    <t>Монтаж основного оборудования</t>
  </si>
  <si>
    <t>01.04.2021г.</t>
  </si>
  <si>
    <t>10.10.2021г.</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</si>
  <si>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</si>
  <si>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</si>
  <si>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</si>
  <si>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</si>
  <si>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</si>
  <si>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</si>
  <si>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11.10.2021г.</t>
  </si>
  <si>
    <t>31.10.2021г.</t>
  </si>
  <si>
    <t>3.7.</t>
  </si>
  <si>
    <t>Испытания и ввод в эксплуатацию</t>
  </si>
  <si>
    <t xml:space="preserve">Комплексное опробование оборудования </t>
  </si>
  <si>
    <t>01.11.2021г.</t>
  </si>
  <si>
    <t>10.11.2021г.</t>
  </si>
  <si>
    <t>4.1.</t>
  </si>
  <si>
    <t>11.11.2021г.</t>
  </si>
  <si>
    <t>15.11.2021г.</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</si>
  <si>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</si>
  <si>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</si>
  <si>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</si>
  <si>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</si>
  <si>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</si>
  <si>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</si>
  <si>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31.12.2021г.</t>
  </si>
  <si>
    <t>4.5.</t>
  </si>
  <si>
    <t xml:space="preserve">Получение разрешения на ввод объекта в эксплуатацию.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</si>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</sst>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7" fillId="0" borderId="0" xfId="1" applyFont="1" applyAlignment="1">
      <alignment wrapText="1"/>
    </xf>
    <xf numFmtId="164" fontId="41" fillId="0" borderId="44" xfId="67"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7" fillId="0" borderId="1" xfId="0" applyFont="1" applyFill="1" applyBorder="1" applyAlignment="1">
      <alignment vertical="center" wrapText="1"/>
    </xf>
    <xf numFmtId="0" fontId="11" fillId="0" borderId="10" xfId="62"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7" fillId="0" borderId="7" xfId="0" applyFont="1" applyFill="1" applyBorder="1" applyAlignment="1">
      <alignment vertical="center" wrapText="1"/>
    </xf>
    <xf numFmtId="0" fontId="7" fillId="0" borderId="0" xfId="0" applyFont="1" applyFill="1" applyAlignment="1">
      <alignment vertical="center" wrapText="1"/>
    </xf>
    <xf numFmtId="0" fontId="7" fillId="0" borderId="1" xfId="0" applyFont="1" applyFill="1" applyBorder="1" applyAlignment="1">
      <alignment horizontal="left" vertical="top" wrapText="1"/>
    </xf>
    <xf numFmtId="3" fontId="36" fillId="0" borderId="52" xfId="0" applyNumberFormat="1" applyFont="1" applyFill="1" applyBorder="1" applyAlignment="1">
      <alignment horizontal="left" vertical="center" wrapText="1"/>
    </xf>
    <xf numFmtId="0" fontId="41" fillId="0" borderId="53" xfId="2" applyFont="1" applyFill="1" applyBorder="1" applyAlignment="1">
      <alignment horizontal="justify" vertical="top" wrapText="1"/>
    </xf>
    <xf numFmtId="0" fontId="41" fillId="0" borderId="54" xfId="2" applyFont="1" applyFill="1" applyBorder="1" applyAlignment="1">
      <alignment horizontal="justify" vertical="top" wrapText="1"/>
    </xf>
    <xf numFmtId="0" fontId="41" fillId="0" borderId="55" xfId="2" applyFont="1" applyFill="1" applyBorder="1" applyAlignment="1">
      <alignment horizontal="justify" vertical="top" wrapText="1"/>
    </xf>
    <xf numFmtId="0" fontId="46" fillId="0" borderId="1" xfId="68" applyFont="1" applyFill="1" applyBorder="1" applyAlignment="1">
      <alignment horizontal="center" vertical="center" wrapText="1" shrinkToFit="1"/>
    </xf>
    <xf numFmtId="168" fontId="7" fillId="0" borderId="1" xfId="1" applyNumberFormat="1" applyFont="1" applyBorder="1" applyAlignment="1">
      <alignment horizontal="center" vertical="center"/>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2" applyFont="1" applyFill="1" applyAlignment="1">
      <alignment vertical="top"/>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Fill="1" applyBorder="1" applyAlignment="1">
      <alignment horizontal="left" wrapText="1"/>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Border="1"/>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169"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Border="1" applyAlignment="1">
      <alignment horizontal="justify"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11" fillId="0" borderId="0" xfId="2" applyFont="1" applyFill="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6"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A-4514-8A26-E5695D3753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A-4514-8A26-E5695D3753CE}"/>
            </c:ext>
          </c:extLst>
        </c:ser>
        <c:dLbls>
          <c:showLegendKey val="0"/>
          <c:showVal val="0"/>
          <c:showCatName val="0"/>
          <c:showSerName val="0"/>
          <c:showPercent val="0"/>
          <c:showBubbleSize val="0"/>
        </c:dLbls>
        <c:smooth val="0"/>
        <c:axId val="102545736"/>
        <c:axId val="102546520"/>
      </c:lineChart>
      <c:catAx>
        <c:axId val="102545736"/>
        <c:scaling>
          <c:orientation val="minMax"/>
        </c:scaling>
        <c:delete val="0"/>
        <c:axPos val="b"/>
        <c:numFmt formatCode="General" sourceLinked="1"/>
        <c:majorTickMark val="out"/>
        <c:minorTickMark val="none"/>
        <c:tickLblPos val="nextTo"/>
        <c:crossAx val="102546520"/>
        <c:crosses val="autoZero"/>
        <c:auto val="1"/>
        <c:lblAlgn val="ctr"/>
        <c:lblOffset val="100"/>
        <c:noMultiLvlLbl val="0"/>
      </c:catAx>
      <c:valAx>
        <c:axId val="102546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45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65" t="s">
        <v>605</v>
      </c>
      <c r="B5" s="265"/>
      <c r="C5" s="265"/>
      <c r="D5" s="170"/>
    </row>
    <row r="6" spans="1:16" s="12" customFormat="1" ht="15.75" x14ac:dyDescent="0.2">
      <c r="A6" s="17"/>
    </row>
    <row r="7" spans="1:16" s="12" customFormat="1" ht="18.75" x14ac:dyDescent="0.2">
      <c r="A7" s="269" t="s">
        <v>9</v>
      </c>
      <c r="B7" s="269"/>
      <c r="C7" s="269"/>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70" t="s">
        <v>552</v>
      </c>
      <c r="B9" s="270"/>
      <c r="C9" s="270"/>
      <c r="D9" s="13"/>
      <c r="E9" s="13"/>
      <c r="F9" s="13"/>
      <c r="G9" s="13"/>
      <c r="H9" s="13"/>
      <c r="I9" s="13"/>
      <c r="J9" s="13"/>
      <c r="K9" s="13"/>
      <c r="L9" s="13"/>
      <c r="M9" s="13"/>
      <c r="N9" s="13"/>
      <c r="O9" s="13"/>
      <c r="P9" s="13"/>
    </row>
    <row r="10" spans="1:16" s="12" customFormat="1" ht="18.75" x14ac:dyDescent="0.2">
      <c r="A10" s="266" t="s">
        <v>8</v>
      </c>
      <c r="B10" s="266"/>
      <c r="C10" s="266"/>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0" t="s">
        <v>540</v>
      </c>
      <c r="B12" s="270"/>
      <c r="C12" s="270"/>
      <c r="D12" s="13"/>
      <c r="E12" s="13"/>
      <c r="F12" s="13"/>
      <c r="G12" s="13"/>
      <c r="H12" s="13"/>
      <c r="I12" s="13"/>
      <c r="J12" s="13"/>
      <c r="K12" s="13"/>
      <c r="L12" s="13"/>
      <c r="M12" s="13"/>
      <c r="N12" s="13"/>
      <c r="O12" s="13"/>
      <c r="P12" s="13"/>
    </row>
    <row r="13" spans="1:16" s="12" customFormat="1" ht="18.75" x14ac:dyDescent="0.2">
      <c r="A13" s="266" t="s">
        <v>7</v>
      </c>
      <c r="B13" s="266"/>
      <c r="C13" s="266"/>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75" customHeight="1" x14ac:dyDescent="0.2">
      <c r="A15" s="271" t="s">
        <v>492</v>
      </c>
      <c r="B15" s="271"/>
      <c r="C15" s="271"/>
      <c r="D15" s="8"/>
      <c r="E15" s="8"/>
      <c r="F15" s="8"/>
      <c r="G15" s="8"/>
      <c r="H15" s="8"/>
      <c r="I15" s="8"/>
      <c r="J15" s="8"/>
      <c r="K15" s="8"/>
      <c r="L15" s="8"/>
      <c r="M15" s="8"/>
      <c r="N15" s="8"/>
      <c r="O15" s="8"/>
      <c r="P15" s="8"/>
    </row>
    <row r="16" spans="1:16" s="3" customFormat="1" ht="15" customHeight="1" x14ac:dyDescent="0.2">
      <c r="A16" s="266" t="s">
        <v>6</v>
      </c>
      <c r="B16" s="266"/>
      <c r="C16" s="26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7" t="s">
        <v>467</v>
      </c>
      <c r="B18" s="268"/>
      <c r="C18" s="26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5</v>
      </c>
      <c r="B20" s="40" t="s">
        <v>67</v>
      </c>
      <c r="C20" s="39" t="s">
        <v>66</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65</v>
      </c>
      <c r="B22" s="43" t="s">
        <v>333</v>
      </c>
      <c r="C22" s="29" t="s">
        <v>483</v>
      </c>
      <c r="D22" s="32"/>
      <c r="E22" s="32"/>
      <c r="F22" s="32"/>
      <c r="G22" s="32"/>
      <c r="H22" s="32"/>
      <c r="I22" s="32"/>
      <c r="J22" s="32"/>
      <c r="K22" s="32"/>
      <c r="L22" s="32"/>
      <c r="M22" s="32"/>
      <c r="N22" s="31"/>
      <c r="O22" s="31"/>
      <c r="P22" s="31"/>
    </row>
    <row r="23" spans="1:16" s="3" customFormat="1" ht="41.25" customHeight="1" x14ac:dyDescent="0.2">
      <c r="A23" s="28" t="s">
        <v>63</v>
      </c>
      <c r="B23" s="38" t="s">
        <v>64</v>
      </c>
      <c r="C23" s="39" t="s">
        <v>484</v>
      </c>
      <c r="D23" s="32"/>
      <c r="E23" s="32"/>
      <c r="F23" s="32"/>
      <c r="G23" s="32"/>
      <c r="H23" s="32"/>
      <c r="I23" s="32"/>
      <c r="J23" s="32"/>
      <c r="K23" s="32"/>
      <c r="L23" s="32"/>
      <c r="M23" s="32"/>
      <c r="N23" s="31"/>
      <c r="O23" s="31"/>
      <c r="P23" s="31"/>
    </row>
    <row r="24" spans="1:16" s="3" customFormat="1" ht="22.5" customHeight="1" x14ac:dyDescent="0.2">
      <c r="A24" s="262"/>
      <c r="B24" s="263"/>
      <c r="C24" s="264"/>
      <c r="D24" s="32"/>
      <c r="E24" s="32"/>
      <c r="F24" s="32"/>
      <c r="G24" s="32"/>
      <c r="H24" s="32"/>
      <c r="I24" s="32"/>
      <c r="J24" s="32"/>
      <c r="K24" s="32"/>
      <c r="L24" s="32"/>
      <c r="M24" s="32"/>
      <c r="N24" s="31"/>
      <c r="O24" s="31"/>
      <c r="P24" s="31"/>
    </row>
    <row r="25" spans="1:16" s="35" customFormat="1" ht="58.5" customHeight="1" x14ac:dyDescent="0.2">
      <c r="A25" s="28" t="s">
        <v>62</v>
      </c>
      <c r="B25" s="167" t="s">
        <v>415</v>
      </c>
      <c r="C25" s="207" t="s">
        <v>548</v>
      </c>
      <c r="D25" s="37"/>
      <c r="E25" s="37"/>
      <c r="F25" s="37"/>
      <c r="G25" s="37"/>
      <c r="H25" s="37"/>
      <c r="I25" s="37"/>
      <c r="J25" s="37"/>
      <c r="K25" s="37"/>
      <c r="L25" s="37"/>
      <c r="M25" s="36"/>
      <c r="N25" s="36"/>
      <c r="O25" s="36"/>
      <c r="P25" s="36"/>
    </row>
    <row r="26" spans="1:16" s="35" customFormat="1" ht="42.75" customHeight="1" x14ac:dyDescent="0.2">
      <c r="A26" s="28" t="s">
        <v>61</v>
      </c>
      <c r="B26" s="167" t="s">
        <v>75</v>
      </c>
      <c r="C26" s="207" t="s">
        <v>603</v>
      </c>
      <c r="D26" s="37"/>
      <c r="E26" s="37"/>
      <c r="F26" s="37"/>
      <c r="G26" s="37"/>
      <c r="H26" s="37"/>
      <c r="I26" s="37"/>
      <c r="J26" s="37"/>
      <c r="K26" s="37"/>
      <c r="L26" s="37"/>
      <c r="M26" s="36"/>
      <c r="N26" s="36"/>
      <c r="O26" s="36"/>
      <c r="P26" s="36"/>
    </row>
    <row r="27" spans="1:16" s="35" customFormat="1" ht="51.75" customHeight="1" x14ac:dyDescent="0.2">
      <c r="A27" s="28" t="s">
        <v>59</v>
      </c>
      <c r="B27" s="167" t="s">
        <v>74</v>
      </c>
      <c r="C27" s="207" t="s">
        <v>604</v>
      </c>
      <c r="D27" s="37"/>
      <c r="E27" s="37"/>
      <c r="F27" s="37"/>
      <c r="G27" s="37"/>
      <c r="H27" s="37"/>
      <c r="I27" s="37"/>
      <c r="J27" s="37"/>
      <c r="K27" s="37"/>
      <c r="L27" s="37"/>
      <c r="M27" s="36"/>
      <c r="N27" s="36"/>
      <c r="O27" s="36"/>
      <c r="P27" s="36"/>
    </row>
    <row r="28" spans="1:16" s="35" customFormat="1" ht="42.75" customHeight="1" x14ac:dyDescent="0.2">
      <c r="A28" s="28" t="s">
        <v>58</v>
      </c>
      <c r="B28" s="167" t="s">
        <v>416</v>
      </c>
      <c r="C28" s="207" t="s">
        <v>490</v>
      </c>
      <c r="D28" s="37"/>
      <c r="E28" s="37"/>
      <c r="F28" s="37"/>
      <c r="G28" s="37"/>
      <c r="H28" s="37"/>
      <c r="I28" s="37"/>
      <c r="J28" s="37"/>
      <c r="K28" s="37"/>
      <c r="L28" s="37"/>
      <c r="M28" s="36"/>
      <c r="N28" s="36"/>
      <c r="O28" s="36"/>
      <c r="P28" s="36"/>
    </row>
    <row r="29" spans="1:16" s="35" customFormat="1" ht="51.75" customHeight="1" x14ac:dyDescent="0.2">
      <c r="A29" s="28" t="s">
        <v>56</v>
      </c>
      <c r="B29" s="167" t="s">
        <v>417</v>
      </c>
      <c r="C29" s="207" t="s">
        <v>490</v>
      </c>
      <c r="D29" s="37"/>
      <c r="E29" s="37"/>
      <c r="F29" s="37"/>
      <c r="G29" s="37"/>
      <c r="H29" s="37"/>
      <c r="I29" s="37"/>
      <c r="J29" s="37"/>
      <c r="K29" s="37"/>
      <c r="L29" s="37"/>
      <c r="M29" s="36"/>
      <c r="N29" s="36"/>
      <c r="O29" s="36"/>
      <c r="P29" s="36"/>
    </row>
    <row r="30" spans="1:16" s="35" customFormat="1" ht="51.75" customHeight="1" x14ac:dyDescent="0.2">
      <c r="A30" s="28" t="s">
        <v>54</v>
      </c>
      <c r="B30" s="167" t="s">
        <v>418</v>
      </c>
      <c r="C30" s="207" t="s">
        <v>490</v>
      </c>
      <c r="D30" s="37"/>
      <c r="E30" s="37"/>
      <c r="F30" s="37"/>
      <c r="G30" s="37"/>
      <c r="H30" s="37"/>
      <c r="I30" s="37"/>
      <c r="J30" s="37"/>
      <c r="K30" s="37"/>
      <c r="L30" s="37"/>
      <c r="M30" s="36"/>
      <c r="N30" s="36"/>
      <c r="O30" s="36"/>
      <c r="P30" s="36"/>
    </row>
    <row r="31" spans="1:16" s="35" customFormat="1" ht="51.75" customHeight="1" x14ac:dyDescent="0.2">
      <c r="A31" s="28" t="s">
        <v>73</v>
      </c>
      <c r="B31" s="42" t="s">
        <v>419</v>
      </c>
      <c r="C31" s="207" t="s">
        <v>490</v>
      </c>
      <c r="D31" s="37"/>
      <c r="E31" s="37"/>
      <c r="F31" s="37"/>
      <c r="G31" s="37"/>
      <c r="H31" s="37"/>
      <c r="I31" s="37"/>
      <c r="J31" s="37"/>
      <c r="K31" s="37"/>
      <c r="L31" s="37"/>
      <c r="M31" s="36"/>
      <c r="N31" s="36"/>
      <c r="O31" s="36"/>
      <c r="P31" s="36"/>
    </row>
    <row r="32" spans="1:16" s="35" customFormat="1" ht="51.75" customHeight="1" x14ac:dyDescent="0.2">
      <c r="A32" s="28" t="s">
        <v>71</v>
      </c>
      <c r="B32" s="42" t="s">
        <v>420</v>
      </c>
      <c r="C32" s="207" t="s">
        <v>490</v>
      </c>
      <c r="D32" s="37"/>
      <c r="E32" s="37"/>
      <c r="F32" s="37"/>
      <c r="G32" s="37"/>
      <c r="H32" s="37"/>
      <c r="I32" s="37"/>
      <c r="J32" s="37"/>
      <c r="K32" s="37"/>
      <c r="L32" s="37"/>
      <c r="M32" s="36"/>
      <c r="N32" s="36"/>
      <c r="O32" s="36"/>
      <c r="P32" s="36"/>
    </row>
    <row r="33" spans="1:16" s="35" customFormat="1" ht="101.25" customHeight="1" x14ac:dyDescent="0.2">
      <c r="A33" s="28" t="s">
        <v>70</v>
      </c>
      <c r="B33" s="42" t="s">
        <v>421</v>
      </c>
      <c r="C33" s="207" t="s">
        <v>551</v>
      </c>
      <c r="D33" s="37"/>
      <c r="E33" s="37"/>
      <c r="F33" s="37"/>
      <c r="G33" s="37"/>
      <c r="H33" s="37"/>
      <c r="I33" s="37"/>
      <c r="J33" s="37"/>
      <c r="K33" s="37"/>
      <c r="L33" s="37"/>
      <c r="M33" s="36"/>
      <c r="N33" s="36"/>
      <c r="O33" s="36"/>
      <c r="P33" s="36"/>
    </row>
    <row r="34" spans="1:16" ht="111" customHeight="1" x14ac:dyDescent="0.25">
      <c r="A34" s="28" t="s">
        <v>437</v>
      </c>
      <c r="B34" s="42" t="s">
        <v>422</v>
      </c>
      <c r="C34" s="207" t="s">
        <v>490</v>
      </c>
      <c r="D34" s="27"/>
      <c r="E34" s="27"/>
      <c r="F34" s="27"/>
      <c r="G34" s="27"/>
      <c r="H34" s="27"/>
      <c r="I34" s="27"/>
      <c r="J34" s="27"/>
      <c r="K34" s="27"/>
      <c r="L34" s="27"/>
      <c r="M34" s="27"/>
      <c r="N34" s="27"/>
      <c r="O34" s="27"/>
      <c r="P34" s="27"/>
    </row>
    <row r="35" spans="1:16" ht="58.5" customHeight="1" x14ac:dyDescent="0.25">
      <c r="A35" s="28" t="s">
        <v>425</v>
      </c>
      <c r="B35" s="42" t="s">
        <v>72</v>
      </c>
      <c r="C35" s="207" t="s">
        <v>490</v>
      </c>
      <c r="D35" s="27"/>
      <c r="E35" s="27"/>
      <c r="F35" s="27"/>
      <c r="G35" s="27"/>
      <c r="H35" s="27"/>
      <c r="I35" s="27"/>
      <c r="J35" s="27"/>
      <c r="K35" s="27"/>
      <c r="L35" s="27"/>
      <c r="M35" s="27"/>
      <c r="N35" s="27"/>
      <c r="O35" s="27"/>
      <c r="P35" s="27"/>
    </row>
    <row r="36" spans="1:16" ht="51.75" customHeight="1" x14ac:dyDescent="0.25">
      <c r="A36" s="28" t="s">
        <v>438</v>
      </c>
      <c r="B36" s="42" t="s">
        <v>423</v>
      </c>
      <c r="C36" s="207" t="s">
        <v>358</v>
      </c>
      <c r="D36" s="27"/>
      <c r="E36" s="27"/>
      <c r="F36" s="27"/>
      <c r="G36" s="27"/>
      <c r="H36" s="27"/>
      <c r="I36" s="27"/>
      <c r="J36" s="27"/>
      <c r="K36" s="27"/>
      <c r="L36" s="27"/>
      <c r="M36" s="27"/>
      <c r="N36" s="27"/>
      <c r="O36" s="27"/>
      <c r="P36" s="27"/>
    </row>
    <row r="37" spans="1:16" ht="43.5" customHeight="1" x14ac:dyDescent="0.25">
      <c r="A37" s="28" t="s">
        <v>426</v>
      </c>
      <c r="B37" s="42" t="s">
        <v>424</v>
      </c>
      <c r="C37" s="207" t="s">
        <v>358</v>
      </c>
      <c r="D37" s="27"/>
      <c r="E37" s="27"/>
      <c r="F37" s="27"/>
      <c r="G37" s="27"/>
      <c r="H37" s="27"/>
      <c r="I37" s="27"/>
      <c r="J37" s="27"/>
      <c r="K37" s="27"/>
      <c r="L37" s="27"/>
      <c r="M37" s="27"/>
      <c r="N37" s="27"/>
      <c r="O37" s="27"/>
      <c r="P37" s="27"/>
    </row>
    <row r="38" spans="1:16" ht="43.5" customHeight="1" x14ac:dyDescent="0.25">
      <c r="A38" s="28" t="s">
        <v>439</v>
      </c>
      <c r="B38" s="42" t="s">
        <v>204</v>
      </c>
      <c r="C38" s="207" t="s">
        <v>490</v>
      </c>
      <c r="D38" s="27"/>
      <c r="E38" s="27"/>
      <c r="F38" s="27"/>
      <c r="G38" s="27"/>
      <c r="H38" s="27"/>
      <c r="I38" s="27"/>
      <c r="J38" s="27"/>
      <c r="K38" s="27"/>
      <c r="L38" s="27"/>
      <c r="M38" s="27"/>
      <c r="N38" s="27"/>
      <c r="O38" s="27"/>
      <c r="P38" s="27"/>
    </row>
    <row r="39" spans="1:16" ht="23.25" customHeight="1" x14ac:dyDescent="0.25">
      <c r="A39" s="262"/>
      <c r="B39" s="263"/>
      <c r="C39" s="264"/>
      <c r="D39" s="27"/>
      <c r="E39" s="27"/>
      <c r="F39" s="27"/>
      <c r="G39" s="27"/>
      <c r="H39" s="27"/>
      <c r="I39" s="27"/>
      <c r="J39" s="27"/>
      <c r="K39" s="27"/>
      <c r="L39" s="27"/>
      <c r="M39" s="27"/>
      <c r="N39" s="27"/>
      <c r="O39" s="27"/>
      <c r="P39" s="27"/>
    </row>
    <row r="40" spans="1:16" ht="63" x14ac:dyDescent="0.25">
      <c r="A40" s="28" t="s">
        <v>427</v>
      </c>
      <c r="B40" s="42" t="s">
        <v>480</v>
      </c>
      <c r="C40" s="206">
        <f>C48</f>
        <v>102.14423000000001</v>
      </c>
      <c r="D40" s="27"/>
      <c r="E40" s="27"/>
      <c r="F40" s="27"/>
      <c r="G40" s="27"/>
      <c r="H40" s="27"/>
      <c r="I40" s="27"/>
      <c r="J40" s="27"/>
      <c r="K40" s="27"/>
      <c r="L40" s="27"/>
      <c r="M40" s="27"/>
      <c r="N40" s="27"/>
      <c r="O40" s="27"/>
      <c r="P40" s="27"/>
    </row>
    <row r="41" spans="1:16" ht="105.75" customHeight="1" x14ac:dyDescent="0.25">
      <c r="A41" s="28" t="s">
        <v>440</v>
      </c>
      <c r="B41" s="42" t="s">
        <v>462</v>
      </c>
      <c r="C41" s="177" t="s">
        <v>489</v>
      </c>
      <c r="D41" s="27"/>
      <c r="E41" s="27"/>
      <c r="F41" s="27"/>
      <c r="G41" s="27"/>
      <c r="H41" s="27"/>
      <c r="I41" s="27"/>
      <c r="J41" s="27"/>
      <c r="K41" s="27"/>
      <c r="L41" s="27"/>
      <c r="M41" s="27"/>
      <c r="N41" s="27"/>
      <c r="O41" s="27"/>
      <c r="P41" s="27"/>
    </row>
    <row r="42" spans="1:16" ht="83.25" customHeight="1" x14ac:dyDescent="0.25">
      <c r="A42" s="28" t="s">
        <v>428</v>
      </c>
      <c r="B42" s="42" t="s">
        <v>477</v>
      </c>
      <c r="C42" s="177" t="s">
        <v>489</v>
      </c>
      <c r="D42" s="27"/>
      <c r="E42" s="27"/>
      <c r="F42" s="27"/>
      <c r="G42" s="27"/>
      <c r="H42" s="27"/>
      <c r="I42" s="27"/>
      <c r="J42" s="27"/>
      <c r="K42" s="27"/>
      <c r="L42" s="27"/>
      <c r="M42" s="27"/>
      <c r="N42" s="27"/>
      <c r="O42" s="27"/>
      <c r="P42" s="27"/>
    </row>
    <row r="43" spans="1:16" ht="186" customHeight="1" x14ac:dyDescent="0.25">
      <c r="A43" s="28" t="s">
        <v>443</v>
      </c>
      <c r="B43" s="42" t="s">
        <v>444</v>
      </c>
      <c r="C43" s="177" t="s">
        <v>489</v>
      </c>
      <c r="D43" s="27"/>
      <c r="E43" s="27"/>
      <c r="F43" s="27"/>
      <c r="G43" s="27"/>
      <c r="H43" s="27"/>
      <c r="I43" s="27"/>
      <c r="J43" s="27"/>
      <c r="K43" s="27"/>
      <c r="L43" s="27"/>
      <c r="M43" s="27"/>
      <c r="N43" s="27"/>
      <c r="O43" s="27"/>
      <c r="P43" s="27"/>
    </row>
    <row r="44" spans="1:16" ht="111" customHeight="1" x14ac:dyDescent="0.25">
      <c r="A44" s="28" t="s">
        <v>429</v>
      </c>
      <c r="B44" s="42" t="s">
        <v>468</v>
      </c>
      <c r="C44" s="177" t="s">
        <v>489</v>
      </c>
      <c r="D44" s="27"/>
      <c r="E44" s="27"/>
      <c r="F44" s="27"/>
      <c r="G44" s="27"/>
      <c r="H44" s="27"/>
      <c r="I44" s="27"/>
      <c r="J44" s="27"/>
      <c r="K44" s="27"/>
      <c r="L44" s="27"/>
      <c r="M44" s="27"/>
      <c r="N44" s="27"/>
      <c r="O44" s="27"/>
      <c r="P44" s="27"/>
    </row>
    <row r="45" spans="1:16" ht="120" customHeight="1" x14ac:dyDescent="0.25">
      <c r="A45" s="28" t="s">
        <v>463</v>
      </c>
      <c r="B45" s="42" t="s">
        <v>469</v>
      </c>
      <c r="C45" s="177" t="s">
        <v>489</v>
      </c>
      <c r="D45" s="27"/>
      <c r="E45" s="27"/>
      <c r="F45" s="27"/>
      <c r="G45" s="27"/>
      <c r="H45" s="27"/>
      <c r="I45" s="27"/>
      <c r="J45" s="27"/>
      <c r="K45" s="27"/>
      <c r="L45" s="27"/>
      <c r="M45" s="27"/>
      <c r="N45" s="27"/>
      <c r="O45" s="27"/>
      <c r="P45" s="27"/>
    </row>
    <row r="46" spans="1:16" ht="101.25" customHeight="1" x14ac:dyDescent="0.25">
      <c r="A46" s="28" t="s">
        <v>430</v>
      </c>
      <c r="B46" s="42" t="s">
        <v>470</v>
      </c>
      <c r="C46" s="177">
        <v>1.01</v>
      </c>
      <c r="D46" s="27"/>
      <c r="E46" s="27"/>
      <c r="F46" s="27"/>
      <c r="G46" s="27"/>
      <c r="H46" s="27"/>
      <c r="I46" s="27"/>
      <c r="J46" s="27"/>
      <c r="K46" s="27"/>
      <c r="L46" s="27"/>
      <c r="M46" s="27"/>
      <c r="N46" s="27"/>
      <c r="O46" s="27"/>
      <c r="P46" s="27"/>
    </row>
    <row r="47" spans="1:16" ht="18.75" customHeight="1" x14ac:dyDescent="0.25">
      <c r="A47" s="262"/>
      <c r="B47" s="263"/>
      <c r="C47" s="264"/>
      <c r="D47" s="27"/>
      <c r="E47" s="27"/>
      <c r="F47" s="27"/>
      <c r="G47" s="27"/>
      <c r="H47" s="27"/>
      <c r="I47" s="27"/>
      <c r="J47" s="27"/>
      <c r="K47" s="27"/>
      <c r="L47" s="27"/>
      <c r="M47" s="27"/>
      <c r="N47" s="27"/>
      <c r="O47" s="27"/>
      <c r="P47" s="27"/>
    </row>
    <row r="48" spans="1:16" ht="75.75" customHeight="1" x14ac:dyDescent="0.25">
      <c r="A48" s="28" t="s">
        <v>464</v>
      </c>
      <c r="B48" s="42" t="s">
        <v>478</v>
      </c>
      <c r="C48" s="208">
        <f>+'6.2. Паспорт фин осв ввод'!AC24</f>
        <v>102.14423000000001</v>
      </c>
      <c r="D48" s="27"/>
      <c r="E48" s="27"/>
      <c r="F48" s="27"/>
      <c r="G48" s="27"/>
      <c r="H48" s="27"/>
      <c r="I48" s="27"/>
      <c r="J48" s="27"/>
      <c r="K48" s="27"/>
      <c r="L48" s="27"/>
      <c r="M48" s="27"/>
      <c r="N48" s="27"/>
      <c r="O48" s="27"/>
      <c r="P48" s="27"/>
    </row>
    <row r="49" spans="1:16" ht="71.25" customHeight="1" x14ac:dyDescent="0.25">
      <c r="A49" s="28" t="s">
        <v>431</v>
      </c>
      <c r="B49" s="42" t="s">
        <v>479</v>
      </c>
      <c r="C49" s="208">
        <f>+'6.2. Паспорт фин осв ввод'!AC30</f>
        <v>85.620329999999996</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F_TP1900.PS.0043</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Реконструкция  ПС 110/6 кВ Сорум
 (замена ОПУ с  восстановлением ЭМБ)</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442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5</v>
      </c>
      <c r="B19" s="276" t="s">
        <v>108</v>
      </c>
      <c r="C19" s="277" t="s">
        <v>364</v>
      </c>
      <c r="D19" s="276" t="s">
        <v>363</v>
      </c>
      <c r="E19" s="276" t="s">
        <v>107</v>
      </c>
      <c r="F19" s="276" t="s">
        <v>106</v>
      </c>
      <c r="G19" s="276" t="s">
        <v>359</v>
      </c>
      <c r="H19" s="276" t="s">
        <v>105</v>
      </c>
      <c r="I19" s="276" t="s">
        <v>104</v>
      </c>
      <c r="J19" s="276" t="s">
        <v>103</v>
      </c>
      <c r="K19" s="276" t="s">
        <v>102</v>
      </c>
      <c r="L19" s="276" t="s">
        <v>101</v>
      </c>
      <c r="M19" s="276" t="s">
        <v>100</v>
      </c>
      <c r="N19" s="276" t="s">
        <v>99</v>
      </c>
      <c r="O19" s="276" t="s">
        <v>98</v>
      </c>
      <c r="P19" s="276" t="s">
        <v>97</v>
      </c>
      <c r="Q19" s="276" t="s">
        <v>362</v>
      </c>
      <c r="R19" s="276"/>
      <c r="S19" s="279" t="s">
        <v>434</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4" t="s">
        <v>360</v>
      </c>
      <c r="R20" s="45" t="s">
        <v>361</v>
      </c>
      <c r="S20" s="279"/>
      <c r="T20" s="32"/>
      <c r="U20" s="32"/>
      <c r="V20" s="32"/>
      <c r="W20" s="32"/>
      <c r="X20" s="32"/>
      <c r="Y20" s="32"/>
      <c r="Z20" s="31"/>
      <c r="AA20" s="31"/>
      <c r="AB20" s="31"/>
    </row>
    <row r="21" spans="1:28" s="3" customFormat="1" ht="18.75" x14ac:dyDescent="0.2">
      <c r="A21" s="44">
        <v>1</v>
      </c>
      <c r="B21" s="49">
        <v>2</v>
      </c>
      <c r="C21" s="44">
        <v>3</v>
      </c>
      <c r="D21" s="49">
        <v>4</v>
      </c>
      <c r="E21" s="44">
        <v>5</v>
      </c>
      <c r="F21" s="49">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435</v>
      </c>
      <c r="H22" s="49"/>
      <c r="I22" s="49"/>
      <c r="J22" s="49"/>
      <c r="K22" s="49"/>
      <c r="L22" s="49"/>
      <c r="M22" s="49"/>
      <c r="N22" s="49"/>
      <c r="O22" s="49"/>
      <c r="P22" s="49"/>
      <c r="Q22" s="40"/>
      <c r="R22" s="5"/>
      <c r="S22" s="160"/>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8"/>
      <c r="B25" s="49" t="s">
        <v>92</v>
      </c>
      <c r="C25" s="49"/>
      <c r="D25" s="49"/>
      <c r="E25" s="49" t="s">
        <v>91</v>
      </c>
      <c r="F25" s="49" t="s">
        <v>90</v>
      </c>
      <c r="G25" s="49" t="s">
        <v>436</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4"/>
      <c r="B29" s="49" t="s">
        <v>357</v>
      </c>
      <c r="C29" s="49"/>
      <c r="D29" s="49"/>
      <c r="E29" s="124" t="s">
        <v>358</v>
      </c>
      <c r="F29" s="124" t="s">
        <v>358</v>
      </c>
      <c r="G29" s="124" t="s">
        <v>358</v>
      </c>
      <c r="H29" s="124"/>
      <c r="I29" s="124"/>
      <c r="J29" s="124"/>
      <c r="K29" s="124"/>
      <c r="L29" s="124"/>
      <c r="M29" s="124"/>
      <c r="N29" s="124"/>
      <c r="O29" s="124"/>
      <c r="P29" s="124"/>
      <c r="Q29" s="12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A13" sqref="A13:T13"/>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F_TP1900.PS.0043</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Реконструкция  ПС 110/6 кВ Сорум
 (замена ОПУ с  восстановлением ЭМБ)</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8" t="s">
        <v>447</v>
      </c>
      <c r="B19" s="268"/>
      <c r="C19" s="268"/>
      <c r="D19" s="268"/>
      <c r="E19" s="268"/>
      <c r="F19" s="268"/>
      <c r="G19" s="268"/>
      <c r="H19" s="268"/>
      <c r="I19" s="268"/>
      <c r="J19" s="268"/>
      <c r="K19" s="268"/>
      <c r="L19" s="268"/>
      <c r="M19" s="268"/>
      <c r="N19" s="268"/>
      <c r="O19" s="268"/>
      <c r="P19" s="268"/>
      <c r="Q19" s="268"/>
      <c r="R19" s="268"/>
      <c r="S19" s="268"/>
      <c r="T19" s="268"/>
    </row>
    <row r="20" spans="1:113" s="61"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195</v>
      </c>
      <c r="C21" s="288"/>
      <c r="D21" s="291" t="s">
        <v>130</v>
      </c>
      <c r="E21" s="287" t="s">
        <v>475</v>
      </c>
      <c r="F21" s="288"/>
      <c r="G21" s="287" t="s">
        <v>245</v>
      </c>
      <c r="H21" s="288"/>
      <c r="I21" s="287" t="s">
        <v>129</v>
      </c>
      <c r="J21" s="288"/>
      <c r="K21" s="291" t="s">
        <v>128</v>
      </c>
      <c r="L21" s="287" t="s">
        <v>127</v>
      </c>
      <c r="M21" s="288"/>
      <c r="N21" s="287" t="s">
        <v>471</v>
      </c>
      <c r="O21" s="288"/>
      <c r="P21" s="291" t="s">
        <v>126</v>
      </c>
      <c r="Q21" s="280" t="s">
        <v>125</v>
      </c>
      <c r="R21" s="281"/>
      <c r="S21" s="280" t="s">
        <v>124</v>
      </c>
      <c r="T21" s="282"/>
    </row>
    <row r="22" spans="1:113" ht="147" customHeight="1" x14ac:dyDescent="0.25">
      <c r="A22" s="285"/>
      <c r="B22" s="289"/>
      <c r="C22" s="290"/>
      <c r="D22" s="294"/>
      <c r="E22" s="289"/>
      <c r="F22" s="290"/>
      <c r="G22" s="289"/>
      <c r="H22" s="290"/>
      <c r="I22" s="289"/>
      <c r="J22" s="290"/>
      <c r="K22" s="292"/>
      <c r="L22" s="289"/>
      <c r="M22" s="290"/>
      <c r="N22" s="289"/>
      <c r="O22" s="290"/>
      <c r="P22" s="292"/>
      <c r="Q22" s="77" t="s">
        <v>123</v>
      </c>
      <c r="R22" s="77" t="s">
        <v>446</v>
      </c>
      <c r="S22" s="77" t="s">
        <v>122</v>
      </c>
      <c r="T22" s="77" t="s">
        <v>121</v>
      </c>
    </row>
    <row r="23" spans="1:113" ht="51.75" customHeight="1" x14ac:dyDescent="0.25">
      <c r="A23" s="286"/>
      <c r="B23" s="168" t="s">
        <v>119</v>
      </c>
      <c r="C23" s="168" t="s">
        <v>120</v>
      </c>
      <c r="D23" s="292"/>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77" t="s">
        <v>119</v>
      </c>
      <c r="R23" s="77" t="s">
        <v>119</v>
      </c>
      <c r="S23" s="77" t="s">
        <v>119</v>
      </c>
      <c r="T23" s="77"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190" customFormat="1" ht="135" customHeight="1" x14ac:dyDescent="0.25">
      <c r="A25" s="183">
        <v>1</v>
      </c>
      <c r="B25" s="184" t="s">
        <v>491</v>
      </c>
      <c r="C25" s="184" t="s">
        <v>491</v>
      </c>
      <c r="D25" s="185" t="s">
        <v>493</v>
      </c>
      <c r="E25" s="184" t="s">
        <v>494</v>
      </c>
      <c r="F25" s="184" t="s">
        <v>495</v>
      </c>
      <c r="G25" s="186" t="s">
        <v>496</v>
      </c>
      <c r="H25" s="187" t="s">
        <v>496</v>
      </c>
      <c r="I25" s="184">
        <v>1983</v>
      </c>
      <c r="J25" s="188" t="s">
        <v>497</v>
      </c>
      <c r="K25" s="188" t="s">
        <v>498</v>
      </c>
      <c r="L25" s="188" t="s">
        <v>499</v>
      </c>
      <c r="M25" s="188" t="s">
        <v>499</v>
      </c>
      <c r="N25" s="183" t="s">
        <v>358</v>
      </c>
      <c r="O25" s="183" t="s">
        <v>358</v>
      </c>
      <c r="P25" s="188" t="s">
        <v>500</v>
      </c>
      <c r="Q25" s="188" t="s">
        <v>358</v>
      </c>
      <c r="R25" s="188" t="s">
        <v>358</v>
      </c>
      <c r="S25" s="189" t="s">
        <v>543</v>
      </c>
      <c r="T25" s="184" t="s">
        <v>544</v>
      </c>
    </row>
    <row r="26" spans="1:113" s="192" customFormat="1" ht="135" customHeight="1" x14ac:dyDescent="0.2">
      <c r="A26" s="183">
        <f>A25+1</f>
        <v>2</v>
      </c>
      <c r="B26" s="184" t="s">
        <v>491</v>
      </c>
      <c r="C26" s="184" t="s">
        <v>491</v>
      </c>
      <c r="D26" s="184" t="s">
        <v>501</v>
      </c>
      <c r="E26" s="184" t="s">
        <v>502</v>
      </c>
      <c r="F26" s="184" t="s">
        <v>503</v>
      </c>
      <c r="G26" s="191" t="s">
        <v>504</v>
      </c>
      <c r="H26" s="191" t="s">
        <v>505</v>
      </c>
      <c r="I26" s="184">
        <v>1976</v>
      </c>
      <c r="J26" s="188" t="s">
        <v>506</v>
      </c>
      <c r="K26" s="184">
        <v>1983</v>
      </c>
      <c r="L26" s="188" t="s">
        <v>507</v>
      </c>
      <c r="M26" s="183">
        <v>110</v>
      </c>
      <c r="N26" s="183">
        <v>32</v>
      </c>
      <c r="O26" s="183">
        <v>32</v>
      </c>
      <c r="P26" s="188" t="s">
        <v>508</v>
      </c>
      <c r="Q26" s="188" t="s">
        <v>358</v>
      </c>
      <c r="R26" s="188" t="s">
        <v>358</v>
      </c>
      <c r="S26" s="189" t="s">
        <v>543</v>
      </c>
      <c r="T26" s="184" t="s">
        <v>544</v>
      </c>
    </row>
    <row r="27" spans="1:113" s="192" customFormat="1" ht="131.25" customHeight="1" x14ac:dyDescent="0.2">
      <c r="A27" s="183">
        <f>A26+1</f>
        <v>3</v>
      </c>
      <c r="B27" s="184" t="s">
        <v>491</v>
      </c>
      <c r="C27" s="184" t="s">
        <v>491</v>
      </c>
      <c r="D27" s="184" t="s">
        <v>501</v>
      </c>
      <c r="E27" s="184" t="s">
        <v>502</v>
      </c>
      <c r="F27" s="184" t="s">
        <v>503</v>
      </c>
      <c r="G27" s="191" t="s">
        <v>504</v>
      </c>
      <c r="H27" s="191" t="s">
        <v>509</v>
      </c>
      <c r="I27" s="184">
        <v>1973</v>
      </c>
      <c r="J27" s="188" t="s">
        <v>506</v>
      </c>
      <c r="K27" s="184">
        <v>1983</v>
      </c>
      <c r="L27" s="188" t="s">
        <v>507</v>
      </c>
      <c r="M27" s="183">
        <v>110</v>
      </c>
      <c r="N27" s="183">
        <v>32</v>
      </c>
      <c r="O27" s="183">
        <v>32</v>
      </c>
      <c r="P27" s="188" t="s">
        <v>508</v>
      </c>
      <c r="Q27" s="188" t="s">
        <v>358</v>
      </c>
      <c r="R27" s="188" t="s">
        <v>358</v>
      </c>
      <c r="S27" s="189" t="s">
        <v>543</v>
      </c>
      <c r="T27" s="184" t="s">
        <v>544</v>
      </c>
    </row>
    <row r="28" spans="1:113" s="192" customFormat="1" ht="152.25" customHeight="1" x14ac:dyDescent="0.2">
      <c r="A28" s="183">
        <f t="shared" ref="A28:A36" si="0">A27+1</f>
        <v>4</v>
      </c>
      <c r="B28" s="184" t="s">
        <v>491</v>
      </c>
      <c r="C28" s="184" t="s">
        <v>491</v>
      </c>
      <c r="D28" s="184" t="s">
        <v>510</v>
      </c>
      <c r="E28" s="193" t="s">
        <v>511</v>
      </c>
      <c r="F28" s="194" t="s">
        <v>512</v>
      </c>
      <c r="G28" s="195" t="s">
        <v>358</v>
      </c>
      <c r="H28" s="195" t="s">
        <v>358</v>
      </c>
      <c r="I28" s="184">
        <v>1983</v>
      </c>
      <c r="J28" s="188" t="s">
        <v>506</v>
      </c>
      <c r="K28" s="188" t="s">
        <v>513</v>
      </c>
      <c r="L28" s="188" t="s">
        <v>507</v>
      </c>
      <c r="M28" s="188" t="s">
        <v>507</v>
      </c>
      <c r="N28" s="183">
        <v>32</v>
      </c>
      <c r="O28" s="183">
        <v>32</v>
      </c>
      <c r="P28" s="188" t="s">
        <v>514</v>
      </c>
      <c r="Q28" s="188" t="s">
        <v>358</v>
      </c>
      <c r="R28" s="188" t="s">
        <v>358</v>
      </c>
      <c r="S28" s="189" t="s">
        <v>543</v>
      </c>
      <c r="T28" s="184" t="s">
        <v>544</v>
      </c>
    </row>
    <row r="29" spans="1:113" s="192" customFormat="1" ht="150" customHeight="1" x14ac:dyDescent="0.2">
      <c r="A29" s="183">
        <f t="shared" si="0"/>
        <v>5</v>
      </c>
      <c r="B29" s="184" t="s">
        <v>491</v>
      </c>
      <c r="C29" s="184" t="s">
        <v>491</v>
      </c>
      <c r="D29" s="184" t="s">
        <v>515</v>
      </c>
      <c r="E29" s="193" t="s">
        <v>516</v>
      </c>
      <c r="F29" s="184" t="s">
        <v>517</v>
      </c>
      <c r="G29" s="195" t="s">
        <v>358</v>
      </c>
      <c r="H29" s="195" t="s">
        <v>358</v>
      </c>
      <c r="I29" s="184" t="s">
        <v>518</v>
      </c>
      <c r="J29" s="188" t="s">
        <v>506</v>
      </c>
      <c r="K29" s="188" t="s">
        <v>498</v>
      </c>
      <c r="L29" s="188" t="s">
        <v>519</v>
      </c>
      <c r="M29" s="188" t="s">
        <v>519</v>
      </c>
      <c r="N29" s="183" t="s">
        <v>358</v>
      </c>
      <c r="O29" s="183" t="s">
        <v>358</v>
      </c>
      <c r="P29" s="188" t="s">
        <v>514</v>
      </c>
      <c r="Q29" s="188" t="s">
        <v>358</v>
      </c>
      <c r="R29" s="188" t="s">
        <v>358</v>
      </c>
      <c r="S29" s="189" t="s">
        <v>543</v>
      </c>
      <c r="T29" s="184" t="s">
        <v>544</v>
      </c>
    </row>
    <row r="30" spans="1:113" s="197" customFormat="1" ht="264" customHeight="1" x14ac:dyDescent="0.25">
      <c r="A30" s="183">
        <f t="shared" si="0"/>
        <v>6</v>
      </c>
      <c r="B30" s="184" t="s">
        <v>491</v>
      </c>
      <c r="C30" s="184" t="s">
        <v>491</v>
      </c>
      <c r="D30" s="184" t="s">
        <v>520</v>
      </c>
      <c r="E30" s="193" t="s">
        <v>521</v>
      </c>
      <c r="F30" s="200" t="s">
        <v>522</v>
      </c>
      <c r="G30" s="195" t="s">
        <v>358</v>
      </c>
      <c r="H30" s="195" t="s">
        <v>358</v>
      </c>
      <c r="I30" s="184">
        <v>1983</v>
      </c>
      <c r="J30" s="188" t="s">
        <v>506</v>
      </c>
      <c r="K30" s="188" t="s">
        <v>513</v>
      </c>
      <c r="L30" s="188" t="s">
        <v>499</v>
      </c>
      <c r="M30" s="188" t="s">
        <v>499</v>
      </c>
      <c r="N30" s="183" t="s">
        <v>358</v>
      </c>
      <c r="O30" s="183" t="s">
        <v>358</v>
      </c>
      <c r="P30" s="188" t="s">
        <v>358</v>
      </c>
      <c r="Q30" s="188" t="s">
        <v>358</v>
      </c>
      <c r="R30" s="188" t="s">
        <v>358</v>
      </c>
      <c r="S30" s="189" t="s">
        <v>543</v>
      </c>
      <c r="T30" s="184" t="s">
        <v>544</v>
      </c>
      <c r="U30" s="196"/>
      <c r="V30" s="196"/>
      <c r="AN30" s="196"/>
      <c r="AO30" s="196"/>
      <c r="AP30" s="196"/>
      <c r="AQ30" s="196"/>
      <c r="AR30" s="196"/>
      <c r="AS30" s="196"/>
      <c r="AT30" s="196"/>
      <c r="AU30" s="196"/>
      <c r="AV30" s="196"/>
      <c r="AW30" s="196"/>
      <c r="AX30" s="196"/>
      <c r="AY30" s="196"/>
      <c r="AZ30" s="196"/>
      <c r="BA30" s="196"/>
      <c r="BB30" s="196"/>
      <c r="BC30" s="196"/>
      <c r="BD30" s="196"/>
      <c r="BE30" s="196"/>
      <c r="BF30" s="196"/>
      <c r="BG30" s="196"/>
      <c r="BH30" s="196"/>
      <c r="BI30" s="196"/>
      <c r="BJ30" s="196"/>
      <c r="BK30" s="196"/>
      <c r="BL30" s="196"/>
      <c r="BM30" s="196"/>
      <c r="BN30" s="196"/>
      <c r="BO30" s="196"/>
      <c r="BP30" s="196"/>
      <c r="BQ30" s="196"/>
      <c r="BR30" s="196"/>
      <c r="BS30" s="196"/>
      <c r="BT30" s="196"/>
      <c r="BU30" s="196"/>
      <c r="BV30" s="196"/>
      <c r="BW30" s="196"/>
      <c r="BX30" s="196"/>
      <c r="BY30" s="196"/>
      <c r="BZ30" s="196"/>
      <c r="CA30" s="196"/>
      <c r="CB30" s="196"/>
      <c r="CC30" s="196"/>
      <c r="CD30" s="196"/>
      <c r="CE30" s="196"/>
      <c r="CF30" s="196"/>
      <c r="CG30" s="196"/>
      <c r="CH30" s="196"/>
      <c r="CI30" s="196"/>
      <c r="CJ30" s="196"/>
      <c r="CK30" s="196"/>
      <c r="CL30" s="196"/>
      <c r="CM30" s="196"/>
      <c r="CN30" s="196"/>
      <c r="CO30" s="196"/>
      <c r="CP30" s="196"/>
      <c r="CQ30" s="196"/>
      <c r="CR30" s="196"/>
      <c r="CS30" s="196"/>
      <c r="CT30" s="196"/>
      <c r="CU30" s="196"/>
      <c r="CV30" s="196"/>
      <c r="CW30" s="196"/>
      <c r="CX30" s="196"/>
      <c r="CY30" s="196"/>
      <c r="CZ30" s="196"/>
      <c r="DA30" s="196"/>
      <c r="DB30" s="196"/>
      <c r="DC30" s="196"/>
      <c r="DD30" s="196"/>
      <c r="DE30" s="196"/>
      <c r="DF30" s="196"/>
      <c r="DG30" s="196"/>
      <c r="DH30" s="196"/>
      <c r="DI30" s="196"/>
    </row>
    <row r="31" spans="1:113" s="197" customFormat="1" ht="141" customHeight="1" x14ac:dyDescent="0.25">
      <c r="A31" s="183">
        <f t="shared" si="0"/>
        <v>7</v>
      </c>
      <c r="B31" s="184" t="s">
        <v>491</v>
      </c>
      <c r="C31" s="184" t="s">
        <v>491</v>
      </c>
      <c r="D31" s="193" t="s">
        <v>523</v>
      </c>
      <c r="E31" s="184" t="s">
        <v>524</v>
      </c>
      <c r="F31" s="193" t="s">
        <v>525</v>
      </c>
      <c r="G31" s="184" t="s">
        <v>526</v>
      </c>
      <c r="H31" s="184" t="s">
        <v>526</v>
      </c>
      <c r="I31" s="184">
        <v>1983</v>
      </c>
      <c r="J31" s="188" t="s">
        <v>506</v>
      </c>
      <c r="K31" s="188" t="s">
        <v>498</v>
      </c>
      <c r="L31" s="188" t="s">
        <v>507</v>
      </c>
      <c r="M31" s="183">
        <v>110</v>
      </c>
      <c r="N31" s="183">
        <v>32</v>
      </c>
      <c r="O31" s="183">
        <v>32</v>
      </c>
      <c r="P31" s="188" t="s">
        <v>358</v>
      </c>
      <c r="Q31" s="188" t="s">
        <v>358</v>
      </c>
      <c r="R31" s="188" t="s">
        <v>358</v>
      </c>
      <c r="S31" s="189" t="s">
        <v>543</v>
      </c>
      <c r="T31" s="184" t="s">
        <v>544</v>
      </c>
    </row>
    <row r="32" spans="1:113" s="197" customFormat="1" ht="134.25" customHeight="1" x14ac:dyDescent="0.25">
      <c r="A32" s="183">
        <f t="shared" si="0"/>
        <v>8</v>
      </c>
      <c r="B32" s="184" t="s">
        <v>491</v>
      </c>
      <c r="C32" s="184" t="s">
        <v>491</v>
      </c>
      <c r="D32" s="193" t="s">
        <v>523</v>
      </c>
      <c r="E32" s="184" t="s">
        <v>524</v>
      </c>
      <c r="F32" s="193" t="s">
        <v>525</v>
      </c>
      <c r="G32" s="184" t="s">
        <v>527</v>
      </c>
      <c r="H32" s="184" t="s">
        <v>527</v>
      </c>
      <c r="I32" s="184">
        <v>1983</v>
      </c>
      <c r="J32" s="188" t="s">
        <v>506</v>
      </c>
      <c r="K32" s="188" t="s">
        <v>498</v>
      </c>
      <c r="L32" s="188" t="s">
        <v>507</v>
      </c>
      <c r="M32" s="183">
        <v>110</v>
      </c>
      <c r="N32" s="183">
        <v>32</v>
      </c>
      <c r="O32" s="183">
        <v>32</v>
      </c>
      <c r="P32" s="188" t="s">
        <v>358</v>
      </c>
      <c r="Q32" s="188" t="s">
        <v>358</v>
      </c>
      <c r="R32" s="188" t="s">
        <v>358</v>
      </c>
      <c r="S32" s="189" t="s">
        <v>543</v>
      </c>
      <c r="T32" s="184" t="s">
        <v>544</v>
      </c>
    </row>
    <row r="33" spans="1:113" s="197" customFormat="1" ht="137.25" customHeight="1" x14ac:dyDescent="0.25">
      <c r="A33" s="183">
        <f t="shared" si="0"/>
        <v>9</v>
      </c>
      <c r="B33" s="184" t="s">
        <v>491</v>
      </c>
      <c r="C33" s="184" t="s">
        <v>491</v>
      </c>
      <c r="D33" s="184" t="s">
        <v>528</v>
      </c>
      <c r="E33" s="184" t="s">
        <v>529</v>
      </c>
      <c r="F33" s="184" t="s">
        <v>530</v>
      </c>
      <c r="G33" s="184" t="s">
        <v>358</v>
      </c>
      <c r="H33" s="198" t="s">
        <v>358</v>
      </c>
      <c r="I33" s="184">
        <v>1983</v>
      </c>
      <c r="J33" s="188" t="s">
        <v>506</v>
      </c>
      <c r="K33" s="188" t="s">
        <v>498</v>
      </c>
      <c r="L33" s="188" t="s">
        <v>499</v>
      </c>
      <c r="M33" s="183">
        <v>0.4</v>
      </c>
      <c r="N33" s="183" t="s">
        <v>358</v>
      </c>
      <c r="O33" s="183" t="s">
        <v>358</v>
      </c>
      <c r="P33" s="188" t="s">
        <v>358</v>
      </c>
      <c r="Q33" s="188" t="s">
        <v>358</v>
      </c>
      <c r="R33" s="188" t="s">
        <v>358</v>
      </c>
      <c r="S33" s="189" t="s">
        <v>543</v>
      </c>
      <c r="T33" s="184" t="s">
        <v>544</v>
      </c>
    </row>
    <row r="34" spans="1:113" s="197" customFormat="1" ht="129.75" customHeight="1" x14ac:dyDescent="0.25">
      <c r="A34" s="183">
        <f t="shared" si="0"/>
        <v>10</v>
      </c>
      <c r="B34" s="184" t="s">
        <v>491</v>
      </c>
      <c r="C34" s="184" t="s">
        <v>491</v>
      </c>
      <c r="D34" s="184" t="s">
        <v>531</v>
      </c>
      <c r="E34" s="184" t="s">
        <v>532</v>
      </c>
      <c r="F34" s="199" t="s">
        <v>533</v>
      </c>
      <c r="G34" s="184" t="s">
        <v>358</v>
      </c>
      <c r="H34" s="184" t="s">
        <v>358</v>
      </c>
      <c r="I34" s="184" t="s">
        <v>358</v>
      </c>
      <c r="J34" s="188" t="s">
        <v>506</v>
      </c>
      <c r="K34" s="188" t="s">
        <v>497</v>
      </c>
      <c r="L34" s="188" t="s">
        <v>534</v>
      </c>
      <c r="M34" s="188" t="s">
        <v>534</v>
      </c>
      <c r="N34" s="183" t="s">
        <v>358</v>
      </c>
      <c r="O34" s="183" t="s">
        <v>358</v>
      </c>
      <c r="P34" s="188" t="s">
        <v>358</v>
      </c>
      <c r="Q34" s="188" t="s">
        <v>358</v>
      </c>
      <c r="R34" s="188" t="s">
        <v>358</v>
      </c>
      <c r="S34" s="188" t="s">
        <v>358</v>
      </c>
      <c r="T34" s="188" t="s">
        <v>358</v>
      </c>
    </row>
    <row r="35" spans="1:113" s="197" customFormat="1" ht="132" customHeight="1" x14ac:dyDescent="0.25">
      <c r="A35" s="183">
        <f t="shared" si="0"/>
        <v>11</v>
      </c>
      <c r="B35" s="184" t="s">
        <v>491</v>
      </c>
      <c r="C35" s="184" t="s">
        <v>491</v>
      </c>
      <c r="D35" s="184" t="s">
        <v>535</v>
      </c>
      <c r="E35" s="184" t="s">
        <v>532</v>
      </c>
      <c r="F35" s="193" t="s">
        <v>536</v>
      </c>
      <c r="G35" s="184" t="s">
        <v>358</v>
      </c>
      <c r="H35" s="184" t="s">
        <v>358</v>
      </c>
      <c r="I35" s="184" t="s">
        <v>358</v>
      </c>
      <c r="J35" s="188" t="s">
        <v>506</v>
      </c>
      <c r="K35" s="188" t="s">
        <v>497</v>
      </c>
      <c r="L35" s="188" t="s">
        <v>534</v>
      </c>
      <c r="M35" s="188" t="s">
        <v>534</v>
      </c>
      <c r="N35" s="183" t="s">
        <v>358</v>
      </c>
      <c r="O35" s="183" t="s">
        <v>358</v>
      </c>
      <c r="P35" s="188" t="s">
        <v>358</v>
      </c>
      <c r="Q35" s="188" t="s">
        <v>358</v>
      </c>
      <c r="R35" s="188" t="s">
        <v>358</v>
      </c>
      <c r="S35" s="188" t="s">
        <v>358</v>
      </c>
      <c r="T35" s="188" t="s">
        <v>358</v>
      </c>
    </row>
    <row r="36" spans="1:113" s="197" customFormat="1" ht="132" customHeight="1" x14ac:dyDescent="0.25">
      <c r="A36" s="183">
        <f t="shared" si="0"/>
        <v>12</v>
      </c>
      <c r="B36" s="184" t="s">
        <v>491</v>
      </c>
      <c r="C36" s="184" t="s">
        <v>491</v>
      </c>
      <c r="D36" s="184" t="s">
        <v>537</v>
      </c>
      <c r="E36" s="184" t="s">
        <v>532</v>
      </c>
      <c r="F36" s="193" t="s">
        <v>538</v>
      </c>
      <c r="G36" s="184" t="s">
        <v>358</v>
      </c>
      <c r="H36" s="184" t="s">
        <v>358</v>
      </c>
      <c r="I36" s="184" t="s">
        <v>358</v>
      </c>
      <c r="J36" s="188" t="s">
        <v>506</v>
      </c>
      <c r="K36" s="188" t="s">
        <v>497</v>
      </c>
      <c r="L36" s="188" t="s">
        <v>534</v>
      </c>
      <c r="M36" s="188" t="s">
        <v>534</v>
      </c>
      <c r="N36" s="183" t="s">
        <v>358</v>
      </c>
      <c r="O36" s="183" t="s">
        <v>358</v>
      </c>
      <c r="P36" s="188" t="s">
        <v>358</v>
      </c>
      <c r="Q36" s="188" t="s">
        <v>358</v>
      </c>
      <c r="R36" s="188" t="s">
        <v>358</v>
      </c>
      <c r="S36" s="188" t="s">
        <v>358</v>
      </c>
      <c r="T36" s="188" t="s">
        <v>358</v>
      </c>
    </row>
    <row r="37" spans="1:113" s="59" customFormat="1" ht="12.75" x14ac:dyDescent="0.2">
      <c r="B37" s="60"/>
      <c r="C37" s="60"/>
      <c r="K37" s="60"/>
    </row>
    <row r="38" spans="1:113" s="59" customFormat="1" x14ac:dyDescent="0.25">
      <c r="B38" s="57" t="s">
        <v>118</v>
      </c>
      <c r="C38" s="57"/>
      <c r="D38" s="57"/>
      <c r="E38" s="57"/>
      <c r="F38" s="57"/>
      <c r="G38" s="57"/>
      <c r="H38" s="57"/>
      <c r="I38" s="57"/>
      <c r="J38" s="57"/>
      <c r="K38" s="57"/>
      <c r="L38" s="57"/>
      <c r="M38" s="57"/>
      <c r="N38" s="57"/>
      <c r="O38" s="57"/>
      <c r="P38" s="57"/>
      <c r="Q38" s="57"/>
      <c r="R38" s="57"/>
    </row>
    <row r="39" spans="1:113" x14ac:dyDescent="0.25">
      <c r="B39" s="293" t="s">
        <v>481</v>
      </c>
      <c r="C39" s="293"/>
      <c r="D39" s="293"/>
      <c r="E39" s="293"/>
      <c r="F39" s="293"/>
      <c r="G39" s="293"/>
      <c r="H39" s="293"/>
      <c r="I39" s="293"/>
      <c r="J39" s="293"/>
      <c r="K39" s="293"/>
      <c r="L39" s="293"/>
      <c r="M39" s="293"/>
      <c r="N39" s="293"/>
      <c r="O39" s="293"/>
      <c r="P39" s="293"/>
      <c r="Q39" s="293"/>
      <c r="R39" s="293"/>
    </row>
    <row r="40" spans="1:113" x14ac:dyDescent="0.25">
      <c r="B40" s="57"/>
      <c r="C40" s="57"/>
      <c r="D40" s="57"/>
      <c r="E40" s="57"/>
      <c r="F40" s="57"/>
      <c r="G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x14ac:dyDescent="0.25">
      <c r="B41" s="56" t="s">
        <v>445</v>
      </c>
      <c r="C41" s="56"/>
      <c r="D41" s="56"/>
      <c r="E41" s="56"/>
      <c r="F41" s="54"/>
      <c r="G41" s="54"/>
      <c r="H41" s="56"/>
      <c r="I41" s="56"/>
      <c r="J41" s="56"/>
      <c r="K41" s="56"/>
      <c r="L41" s="56"/>
      <c r="M41" s="56"/>
      <c r="N41" s="56"/>
      <c r="O41" s="56"/>
      <c r="P41" s="56"/>
      <c r="Q41" s="56"/>
      <c r="R41" s="56"/>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x14ac:dyDescent="0.25">
      <c r="B42" s="56" t="s">
        <v>117</v>
      </c>
      <c r="C42" s="56"/>
      <c r="D42" s="56"/>
      <c r="E42" s="56"/>
      <c r="F42" s="54"/>
      <c r="G42" s="54"/>
      <c r="H42" s="56"/>
      <c r="I42" s="56"/>
      <c r="J42" s="56"/>
      <c r="K42" s="56"/>
      <c r="L42" s="56"/>
      <c r="M42" s="56"/>
      <c r="N42" s="56"/>
      <c r="O42" s="56"/>
      <c r="P42" s="56"/>
      <c r="Q42" s="56"/>
      <c r="R42" s="56"/>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1:113" s="54" customFormat="1" x14ac:dyDescent="0.25">
      <c r="B43" s="56" t="s">
        <v>116</v>
      </c>
      <c r="C43" s="56"/>
      <c r="D43" s="56"/>
      <c r="E43" s="56"/>
      <c r="H43" s="56"/>
      <c r="I43" s="56"/>
      <c r="J43" s="56"/>
      <c r="K43" s="56"/>
      <c r="L43" s="56"/>
      <c r="M43" s="56"/>
      <c r="N43" s="56"/>
      <c r="O43" s="56"/>
      <c r="P43" s="56"/>
      <c r="Q43" s="56"/>
      <c r="R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115</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114</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113</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112</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111</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2:113" s="54" customFormat="1" x14ac:dyDescent="0.25">
      <c r="B49" s="56" t="s">
        <v>110</v>
      </c>
      <c r="C49" s="56"/>
      <c r="D49" s="56"/>
      <c r="E49" s="56"/>
      <c r="H49" s="56"/>
      <c r="I49" s="56"/>
      <c r="J49" s="56"/>
      <c r="K49" s="56"/>
      <c r="L49" s="56"/>
      <c r="M49" s="56"/>
      <c r="N49" s="56"/>
      <c r="O49" s="56"/>
      <c r="P49" s="56"/>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2:113" s="54" customFormat="1" x14ac:dyDescent="0.25">
      <c r="B50" s="56" t="s">
        <v>109</v>
      </c>
      <c r="C50" s="56"/>
      <c r="D50" s="56"/>
      <c r="E50" s="56"/>
      <c r="H50" s="56"/>
      <c r="I50" s="56"/>
      <c r="J50" s="56"/>
      <c r="K50" s="56"/>
      <c r="L50" s="56"/>
      <c r="M50" s="56"/>
      <c r="N50" s="56"/>
      <c r="O50" s="56"/>
      <c r="P50" s="56"/>
      <c r="Q50" s="56"/>
      <c r="R50" s="56"/>
      <c r="S50" s="56"/>
      <c r="T50" s="56"/>
      <c r="U50" s="56"/>
      <c r="V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row r="51" spans="2:113" s="54" customFormat="1" x14ac:dyDescent="0.25">
      <c r="Q51" s="56"/>
      <c r="R51" s="56"/>
      <c r="S51" s="56"/>
      <c r="T51" s="56"/>
      <c r="U51" s="56"/>
      <c r="V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row>
    <row r="52" spans="2:113" s="54" customFormat="1" x14ac:dyDescent="0.25">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F_TP1900.PS.0043</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Реконструкция  ПС 110/6 кВ Сорум
 (замена ОПУ с  восстановлением ЭМБ)</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1" customFormat="1" ht="21" customHeight="1" x14ac:dyDescent="0.25"/>
    <row r="21" spans="1:27" ht="15.75" customHeight="1" x14ac:dyDescent="0.25">
      <c r="A21" s="295" t="s">
        <v>5</v>
      </c>
      <c r="B21" s="297" t="s">
        <v>455</v>
      </c>
      <c r="C21" s="298"/>
      <c r="D21" s="297" t="s">
        <v>457</v>
      </c>
      <c r="E21" s="298"/>
      <c r="F21" s="280" t="s">
        <v>102</v>
      </c>
      <c r="G21" s="282"/>
      <c r="H21" s="282"/>
      <c r="I21" s="281"/>
      <c r="J21" s="295" t="s">
        <v>458</v>
      </c>
      <c r="K21" s="297" t="s">
        <v>459</v>
      </c>
      <c r="L21" s="298"/>
      <c r="M21" s="297" t="s">
        <v>460</v>
      </c>
      <c r="N21" s="298"/>
      <c r="O21" s="297" t="s">
        <v>448</v>
      </c>
      <c r="P21" s="298"/>
      <c r="Q21" s="297" t="s">
        <v>135</v>
      </c>
      <c r="R21" s="298"/>
      <c r="S21" s="295" t="s">
        <v>134</v>
      </c>
      <c r="T21" s="295" t="s">
        <v>461</v>
      </c>
      <c r="U21" s="295" t="s">
        <v>456</v>
      </c>
      <c r="V21" s="297" t="s">
        <v>133</v>
      </c>
      <c r="W21" s="298"/>
      <c r="X21" s="280" t="s">
        <v>125</v>
      </c>
      <c r="Y21" s="282"/>
      <c r="Z21" s="280" t="s">
        <v>124</v>
      </c>
      <c r="AA21" s="282"/>
    </row>
    <row r="22" spans="1:27" ht="216" customHeight="1" x14ac:dyDescent="0.25">
      <c r="A22" s="301"/>
      <c r="B22" s="299"/>
      <c r="C22" s="300"/>
      <c r="D22" s="299"/>
      <c r="E22" s="300"/>
      <c r="F22" s="280" t="s">
        <v>132</v>
      </c>
      <c r="G22" s="281"/>
      <c r="H22" s="280" t="s">
        <v>131</v>
      </c>
      <c r="I22" s="281"/>
      <c r="J22" s="296"/>
      <c r="K22" s="299"/>
      <c r="L22" s="300"/>
      <c r="M22" s="299"/>
      <c r="N22" s="300"/>
      <c r="O22" s="299"/>
      <c r="P22" s="300"/>
      <c r="Q22" s="299"/>
      <c r="R22" s="300"/>
      <c r="S22" s="296"/>
      <c r="T22" s="296"/>
      <c r="U22" s="296"/>
      <c r="V22" s="299"/>
      <c r="W22" s="300"/>
      <c r="X22" s="77" t="s">
        <v>123</v>
      </c>
      <c r="Y22" s="77" t="s">
        <v>446</v>
      </c>
      <c r="Z22" s="77" t="s">
        <v>122</v>
      </c>
      <c r="AA22" s="77" t="s">
        <v>121</v>
      </c>
    </row>
    <row r="23" spans="1:27" ht="60" customHeight="1" x14ac:dyDescent="0.25">
      <c r="A23" s="296"/>
      <c r="B23" s="166" t="s">
        <v>119</v>
      </c>
      <c r="C23" s="166"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6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54"/>
      <c r="AA26" s="54"/>
    </row>
    <row r="27" spans="1:27" s="59" customFormat="1" ht="12.75" x14ac:dyDescent="0.2">
      <c r="A27" s="60"/>
      <c r="B27" s="60"/>
      <c r="C27" s="60"/>
      <c r="E27" s="60"/>
      <c r="X27" s="81"/>
      <c r="Y27" s="81"/>
      <c r="Z27" s="81"/>
      <c r="AA27" s="81"/>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F_TP1900.PS.0043</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71" t="str">
        <f>'1. паспорт местоположение'!A15:C15</f>
        <v>Реконструкция  ПС 110/6 кВ Сорум
 (замена ОПУ с  восстановлением ЭМБ)</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441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65</v>
      </c>
      <c r="B22" s="34" t="s">
        <v>453</v>
      </c>
      <c r="C22" s="64" t="s">
        <v>550</v>
      </c>
      <c r="D22" s="33"/>
      <c r="E22" s="33"/>
      <c r="F22" s="32"/>
      <c r="G22" s="32"/>
      <c r="H22" s="32"/>
      <c r="I22" s="32"/>
      <c r="J22" s="32"/>
      <c r="K22" s="32"/>
      <c r="L22" s="32"/>
      <c r="M22" s="32"/>
      <c r="N22" s="32"/>
      <c r="O22" s="32"/>
      <c r="P22" s="32"/>
      <c r="Q22" s="31"/>
      <c r="R22" s="31"/>
      <c r="S22" s="31"/>
      <c r="T22" s="31"/>
      <c r="U22" s="31"/>
    </row>
    <row r="23" spans="1:21" ht="93" customHeight="1" x14ac:dyDescent="0.25">
      <c r="A23" s="28" t="s">
        <v>63</v>
      </c>
      <c r="B23" s="30" t="s">
        <v>60</v>
      </c>
      <c r="C23" s="42" t="s">
        <v>539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39" t="s">
        <v>549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474</v>
      </c>
      <c r="C25" s="39"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202</v>
      </c>
      <c r="C26" s="39" t="s">
        <v>549</v>
      </c>
      <c r="D26" s="27"/>
      <c r="E26" s="27"/>
      <c r="F26" s="27"/>
      <c r="G26" s="27"/>
      <c r="H26" s="27"/>
      <c r="I26" s="27"/>
      <c r="J26" s="27"/>
      <c r="K26" s="27"/>
      <c r="L26" s="27"/>
      <c r="M26" s="27"/>
      <c r="N26" s="27"/>
      <c r="O26" s="27"/>
      <c r="P26" s="27"/>
      <c r="Q26" s="27"/>
      <c r="R26" s="27"/>
      <c r="S26" s="27"/>
      <c r="T26" s="27"/>
      <c r="U26" s="27"/>
    </row>
    <row r="27" spans="1:21" ht="68.25" customHeight="1" x14ac:dyDescent="0.25">
      <c r="A27" s="28" t="s">
        <v>58</v>
      </c>
      <c r="B27" s="30" t="s">
        <v>454</v>
      </c>
      <c r="C27" s="205"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3"/>
      <c r="AB6" s="16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3"/>
      <c r="AB7" s="16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4"/>
      <c r="AB8" s="164"/>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5"/>
      <c r="AB9" s="16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3"/>
      <c r="AB10" s="163"/>
    </row>
    <row r="11" spans="1:28" ht="15.75" x14ac:dyDescent="0.25">
      <c r="A11" s="272" t="str">
        <f>'1. паспорт местоположение'!A12:C12</f>
        <v>F_TP1900.PS.0043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4"/>
      <c r="AB11" s="164"/>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5"/>
      <c r="AB12" s="16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Реконструкция  ПС 110/6 кВ Сорум
 (замена ОПУ с  восстановлением ЭМБ)</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64"/>
      <c r="AB14" s="164"/>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5"/>
      <c r="AB15" s="16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3"/>
      <c r="AB16" s="17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3"/>
      <c r="AB17" s="17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3"/>
      <c r="AB18" s="17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3"/>
      <c r="AB19" s="17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4"/>
      <c r="AB20" s="17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4"/>
      <c r="AB21" s="174"/>
    </row>
    <row r="22" spans="1:28" x14ac:dyDescent="0.25">
      <c r="A22" s="304" t="s">
        <v>472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5"/>
      <c r="AB22" s="175"/>
    </row>
    <row r="23" spans="1:28" ht="32.25" customHeight="1" x14ac:dyDescent="0.25">
      <c r="A23" s="306" t="s">
        <v>355</v>
      </c>
      <c r="B23" s="307"/>
      <c r="C23" s="307"/>
      <c r="D23" s="307"/>
      <c r="E23" s="307"/>
      <c r="F23" s="307"/>
      <c r="G23" s="307"/>
      <c r="H23" s="307"/>
      <c r="I23" s="307"/>
      <c r="J23" s="307"/>
      <c r="K23" s="307"/>
      <c r="L23" s="308"/>
      <c r="M23" s="305" t="s">
        <v>356</v>
      </c>
      <c r="N23" s="305"/>
      <c r="O23" s="305"/>
      <c r="P23" s="305"/>
      <c r="Q23" s="305"/>
      <c r="R23" s="305"/>
      <c r="S23" s="305"/>
      <c r="T23" s="305"/>
      <c r="U23" s="305"/>
      <c r="V23" s="305"/>
      <c r="W23" s="305"/>
      <c r="X23" s="305"/>
      <c r="Y23" s="305"/>
      <c r="Z23" s="305"/>
    </row>
    <row r="24" spans="1:28" ht="151.5" customHeight="1" x14ac:dyDescent="0.25">
      <c r="A24" s="74" t="s">
        <v>205</v>
      </c>
      <c r="B24" s="75" t="s">
        <v>234</v>
      </c>
      <c r="C24" s="74" t="s">
        <v>350</v>
      </c>
      <c r="D24" s="74" t="s">
        <v>206</v>
      </c>
      <c r="E24" s="74" t="s">
        <v>351</v>
      </c>
      <c r="F24" s="74" t="s">
        <v>353</v>
      </c>
      <c r="G24" s="74" t="s">
        <v>352</v>
      </c>
      <c r="H24" s="74" t="s">
        <v>207</v>
      </c>
      <c r="I24" s="74" t="s">
        <v>354</v>
      </c>
      <c r="J24" s="74" t="s">
        <v>239</v>
      </c>
      <c r="K24" s="75" t="s">
        <v>233</v>
      </c>
      <c r="L24" s="75" t="s">
        <v>208</v>
      </c>
      <c r="M24" s="76" t="s">
        <v>253</v>
      </c>
      <c r="N24" s="75" t="s">
        <v>482</v>
      </c>
      <c r="O24" s="74" t="s">
        <v>250</v>
      </c>
      <c r="P24" s="74" t="s">
        <v>251</v>
      </c>
      <c r="Q24" s="74" t="s">
        <v>249</v>
      </c>
      <c r="R24" s="74" t="s">
        <v>207</v>
      </c>
      <c r="S24" s="74" t="s">
        <v>248</v>
      </c>
      <c r="T24" s="74" t="s">
        <v>247</v>
      </c>
      <c r="U24" s="74" t="s">
        <v>349</v>
      </c>
      <c r="V24" s="74" t="s">
        <v>249</v>
      </c>
      <c r="W24" s="89" t="s">
        <v>232</v>
      </c>
      <c r="X24" s="89" t="s">
        <v>264</v>
      </c>
      <c r="Y24" s="89" t="s">
        <v>265</v>
      </c>
      <c r="Z24" s="91" t="s">
        <v>262</v>
      </c>
    </row>
    <row r="25" spans="1:28" ht="16.5" customHeight="1" x14ac:dyDescent="0.25">
      <c r="A25" s="74">
        <v>1</v>
      </c>
      <c r="B25" s="75">
        <v>2</v>
      </c>
      <c r="C25" s="74">
        <v>3</v>
      </c>
      <c r="D25" s="75">
        <v>4</v>
      </c>
      <c r="E25" s="74">
        <v>5</v>
      </c>
      <c r="F25" s="75">
        <v>6</v>
      </c>
      <c r="G25" s="74">
        <v>7</v>
      </c>
      <c r="H25" s="75">
        <v>8</v>
      </c>
      <c r="I25" s="74">
        <v>9</v>
      </c>
      <c r="J25" s="75">
        <v>10</v>
      </c>
      <c r="K25" s="176">
        <v>11</v>
      </c>
      <c r="L25" s="75">
        <v>12</v>
      </c>
      <c r="M25" s="176">
        <v>13</v>
      </c>
      <c r="N25" s="75">
        <v>14</v>
      </c>
      <c r="O25" s="176">
        <v>15</v>
      </c>
      <c r="P25" s="75">
        <v>16</v>
      </c>
      <c r="Q25" s="176">
        <v>17</v>
      </c>
      <c r="R25" s="75">
        <v>18</v>
      </c>
      <c r="S25" s="176">
        <v>19</v>
      </c>
      <c r="T25" s="75">
        <v>20</v>
      </c>
      <c r="U25" s="176">
        <v>21</v>
      </c>
      <c r="V25" s="75">
        <v>22</v>
      </c>
      <c r="W25" s="176">
        <v>23</v>
      </c>
      <c r="X25" s="75">
        <v>24</v>
      </c>
      <c r="Y25" s="176">
        <v>25</v>
      </c>
      <c r="Z25" s="75">
        <v>26</v>
      </c>
    </row>
    <row r="26" spans="1:28" ht="45.75" customHeight="1" x14ac:dyDescent="0.25">
      <c r="A26" s="67" t="s">
        <v>334</v>
      </c>
      <c r="B26" s="73"/>
      <c r="C26" s="69" t="s">
        <v>336</v>
      </c>
      <c r="D26" s="69" t="s">
        <v>337</v>
      </c>
      <c r="E26" s="69" t="s">
        <v>338</v>
      </c>
      <c r="F26" s="69" t="s">
        <v>244</v>
      </c>
      <c r="G26" s="69" t="s">
        <v>339</v>
      </c>
      <c r="H26" s="69" t="s">
        <v>207</v>
      </c>
      <c r="I26" s="69" t="s">
        <v>340</v>
      </c>
      <c r="J26" s="69" t="s">
        <v>341</v>
      </c>
      <c r="K26" s="66"/>
      <c r="L26" s="70" t="s">
        <v>230</v>
      </c>
      <c r="M26" s="72" t="s">
        <v>246</v>
      </c>
      <c r="N26" s="66"/>
      <c r="O26" s="66"/>
      <c r="P26" s="66"/>
      <c r="Q26" s="66"/>
      <c r="R26" s="66"/>
      <c r="S26" s="66"/>
      <c r="T26" s="66"/>
      <c r="U26" s="66"/>
      <c r="V26" s="66"/>
      <c r="W26" s="66"/>
      <c r="X26" s="66"/>
      <c r="Y26" s="66"/>
      <c r="Z26" s="68" t="s">
        <v>263</v>
      </c>
    </row>
    <row r="27" spans="1:28" x14ac:dyDescent="0.25">
      <c r="A27" s="66" t="s">
        <v>209</v>
      </c>
      <c r="B27" s="66" t="s">
        <v>235</v>
      </c>
      <c r="C27" s="66" t="s">
        <v>214</v>
      </c>
      <c r="D27" s="66" t="s">
        <v>215</v>
      </c>
      <c r="E27" s="66" t="s">
        <v>254</v>
      </c>
      <c r="F27" s="69" t="s">
        <v>210</v>
      </c>
      <c r="G27" s="69" t="s">
        <v>258</v>
      </c>
      <c r="H27" s="66" t="s">
        <v>207</v>
      </c>
      <c r="I27" s="69" t="s">
        <v>240</v>
      </c>
      <c r="J27" s="69" t="s">
        <v>222</v>
      </c>
      <c r="K27" s="70" t="s">
        <v>226</v>
      </c>
      <c r="L27" s="66"/>
      <c r="M27" s="70" t="s">
        <v>252</v>
      </c>
      <c r="N27" s="66"/>
      <c r="O27" s="66"/>
      <c r="P27" s="66"/>
      <c r="Q27" s="66"/>
      <c r="R27" s="66"/>
      <c r="S27" s="66"/>
      <c r="T27" s="66"/>
      <c r="U27" s="66"/>
      <c r="V27" s="66"/>
      <c r="W27" s="66"/>
      <c r="X27" s="66"/>
      <c r="Y27" s="66"/>
      <c r="Z27" s="66"/>
    </row>
    <row r="28" spans="1:28" x14ac:dyDescent="0.25">
      <c r="A28" s="66" t="s">
        <v>209</v>
      </c>
      <c r="B28" s="66" t="s">
        <v>236</v>
      </c>
      <c r="C28" s="66" t="s">
        <v>216</v>
      </c>
      <c r="D28" s="66" t="s">
        <v>217</v>
      </c>
      <c r="E28" s="66" t="s">
        <v>255</v>
      </c>
      <c r="F28" s="69" t="s">
        <v>211</v>
      </c>
      <c r="G28" s="69" t="s">
        <v>259</v>
      </c>
      <c r="H28" s="66" t="s">
        <v>207</v>
      </c>
      <c r="I28" s="69" t="s">
        <v>241</v>
      </c>
      <c r="J28" s="69" t="s">
        <v>223</v>
      </c>
      <c r="K28" s="70" t="s">
        <v>227</v>
      </c>
      <c r="L28" s="71"/>
      <c r="M28" s="70" t="s">
        <v>0</v>
      </c>
      <c r="N28" s="70"/>
      <c r="O28" s="70"/>
      <c r="P28" s="70"/>
      <c r="Q28" s="70"/>
      <c r="R28" s="70"/>
      <c r="S28" s="70"/>
      <c r="T28" s="70"/>
      <c r="U28" s="70"/>
      <c r="V28" s="70"/>
      <c r="W28" s="70"/>
      <c r="X28" s="70"/>
      <c r="Y28" s="70"/>
      <c r="Z28" s="70"/>
    </row>
    <row r="29" spans="1:28" x14ac:dyDescent="0.25">
      <c r="A29" s="66" t="s">
        <v>209</v>
      </c>
      <c r="B29" s="66" t="s">
        <v>237</v>
      </c>
      <c r="C29" s="66" t="s">
        <v>218</v>
      </c>
      <c r="D29" s="66" t="s">
        <v>219</v>
      </c>
      <c r="E29" s="66" t="s">
        <v>256</v>
      </c>
      <c r="F29" s="69" t="s">
        <v>212</v>
      </c>
      <c r="G29" s="69" t="s">
        <v>260</v>
      </c>
      <c r="H29" s="66" t="s">
        <v>207</v>
      </c>
      <c r="I29" s="69" t="s">
        <v>242</v>
      </c>
      <c r="J29" s="69" t="s">
        <v>224</v>
      </c>
      <c r="K29" s="70" t="s">
        <v>228</v>
      </c>
      <c r="L29" s="71"/>
      <c r="M29" s="66"/>
      <c r="N29" s="66"/>
      <c r="O29" s="66"/>
      <c r="P29" s="66"/>
      <c r="Q29" s="66"/>
      <c r="R29" s="66"/>
      <c r="S29" s="66"/>
      <c r="T29" s="66"/>
      <c r="U29" s="66"/>
      <c r="V29" s="66"/>
      <c r="W29" s="66"/>
      <c r="X29" s="66"/>
      <c r="Y29" s="66"/>
      <c r="Z29" s="66"/>
    </row>
    <row r="30" spans="1:28" x14ac:dyDescent="0.25">
      <c r="A30" s="66" t="s">
        <v>209</v>
      </c>
      <c r="B30" s="66" t="s">
        <v>238</v>
      </c>
      <c r="C30" s="66" t="s">
        <v>220</v>
      </c>
      <c r="D30" s="66" t="s">
        <v>221</v>
      </c>
      <c r="E30" s="66" t="s">
        <v>257</v>
      </c>
      <c r="F30" s="69" t="s">
        <v>213</v>
      </c>
      <c r="G30" s="69" t="s">
        <v>261</v>
      </c>
      <c r="H30" s="66" t="s">
        <v>207</v>
      </c>
      <c r="I30" s="69" t="s">
        <v>243</v>
      </c>
      <c r="J30" s="69" t="s">
        <v>225</v>
      </c>
      <c r="K30" s="70" t="s">
        <v>229</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335</v>
      </c>
      <c r="B32" s="73"/>
      <c r="C32" s="69" t="s">
        <v>342</v>
      </c>
      <c r="D32" s="69" t="s">
        <v>343</v>
      </c>
      <c r="E32" s="69" t="s">
        <v>344</v>
      </c>
      <c r="F32" s="69" t="s">
        <v>345</v>
      </c>
      <c r="G32" s="69" t="s">
        <v>346</v>
      </c>
      <c r="H32" s="69" t="s">
        <v>207</v>
      </c>
      <c r="I32" s="69" t="s">
        <v>347</v>
      </c>
      <c r="J32" s="69" t="s">
        <v>348</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F_TP1900.PS.0043</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ПС 110/6 кВ Сорум
 (замена ОПУ с  восстановлением ЭМБ)</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2" t="s">
        <v>450</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09" t="s">
        <v>86</v>
      </c>
      <c r="F19" s="310"/>
      <c r="G19" s="310"/>
      <c r="H19" s="310"/>
      <c r="I19" s="311"/>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4" t="s">
        <v>84</v>
      </c>
      <c r="F20" s="44" t="s">
        <v>83</v>
      </c>
      <c r="G20" s="44" t="s">
        <v>82</v>
      </c>
      <c r="H20" s="44" t="s">
        <v>81</v>
      </c>
      <c r="I20" s="44" t="s">
        <v>80</v>
      </c>
      <c r="J20" s="44" t="s">
        <v>79</v>
      </c>
      <c r="K20" s="44" t="s">
        <v>4</v>
      </c>
      <c r="L20" s="52" t="s">
        <v>3</v>
      </c>
      <c r="M20" s="51" t="s">
        <v>203</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485</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F_TP1900.PS.0043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Реконструкция  ПС 110/6 кВ Сорум
 (замена ОПУ с  восстановлением ЭМБ)</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451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3"/>
      <c r="AP19" s="123"/>
      <c r="AQ19" s="123"/>
      <c r="AR19" s="41"/>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19" t="s">
        <v>331</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93"/>
      <c r="AN24" s="93"/>
      <c r="AO24" s="121"/>
      <c r="AP24" s="121"/>
      <c r="AQ24" s="121"/>
      <c r="AR24" s="121"/>
      <c r="AS24" s="99"/>
    </row>
    <row r="25" spans="1:45" ht="12.75" customHeight="1" x14ac:dyDescent="0.25">
      <c r="A25" s="320" t="s">
        <v>330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4"/>
      <c r="AN25" s="323" t="s">
        <v>329</v>
      </c>
      <c r="AO25" s="323"/>
      <c r="AP25" s="323"/>
      <c r="AQ25" s="318"/>
      <c r="AR25" s="318"/>
      <c r="AS25" s="99"/>
    </row>
    <row r="26" spans="1:45" ht="17.25" customHeight="1" x14ac:dyDescent="0.25">
      <c r="A26" s="330" t="s">
        <v>328</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4"/>
      <c r="AN26" s="313" t="s">
        <v>327</v>
      </c>
      <c r="AO26" s="314"/>
      <c r="AP26" s="315"/>
      <c r="AQ26" s="316"/>
      <c r="AR26" s="317"/>
      <c r="AS26" s="99"/>
    </row>
    <row r="27" spans="1:45" ht="17.25" customHeight="1" x14ac:dyDescent="0.25">
      <c r="A27" s="330" t="s">
        <v>326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4"/>
      <c r="AN27" s="313" t="s">
        <v>325</v>
      </c>
      <c r="AO27" s="314"/>
      <c r="AP27" s="315"/>
      <c r="AQ27" s="316"/>
      <c r="AR27" s="317"/>
      <c r="AS27" s="99"/>
    </row>
    <row r="28" spans="1:45" ht="27.75" customHeight="1" thickBot="1" x14ac:dyDescent="0.3">
      <c r="A28" s="333" t="s">
        <v>324</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4"/>
      <c r="AN28" s="337" t="s">
        <v>323</v>
      </c>
      <c r="AO28" s="338"/>
      <c r="AP28" s="339"/>
      <c r="AQ28" s="316"/>
      <c r="AR28" s="317"/>
      <c r="AS28" s="99"/>
    </row>
    <row r="29" spans="1:45" ht="17.25" customHeight="1" x14ac:dyDescent="0.25">
      <c r="A29" s="324" t="s">
        <v>322</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94"/>
      <c r="AN29" s="327"/>
      <c r="AO29" s="328"/>
      <c r="AP29" s="328"/>
      <c r="AQ29" s="316"/>
      <c r="AR29" s="329"/>
      <c r="AS29" s="99"/>
    </row>
    <row r="30" spans="1:45" ht="17.25" customHeight="1" x14ac:dyDescent="0.25">
      <c r="A30" s="330" t="s">
        <v>321</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4"/>
      <c r="AS30" s="99"/>
    </row>
    <row r="31" spans="1:45" ht="17.25" customHeight="1" x14ac:dyDescent="0.25">
      <c r="A31" s="330" t="s">
        <v>320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4"/>
      <c r="AN31" s="94"/>
      <c r="AO31" s="120"/>
      <c r="AP31" s="120"/>
      <c r="AQ31" s="120"/>
      <c r="AR31" s="120"/>
      <c r="AS31" s="99"/>
    </row>
    <row r="32" spans="1:45" ht="17.25" customHeight="1" x14ac:dyDescent="0.25">
      <c r="A32" s="330" t="s">
        <v>295</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4"/>
      <c r="AN32" s="94"/>
      <c r="AO32" s="94"/>
      <c r="AP32" s="94"/>
      <c r="AQ32" s="94"/>
      <c r="AR32" s="94"/>
      <c r="AS32" s="99"/>
    </row>
    <row r="33" spans="1:45" ht="17.25" customHeight="1" x14ac:dyDescent="0.25">
      <c r="A33" s="330" t="s">
        <v>319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94"/>
      <c r="AN33" s="94"/>
      <c r="AO33" s="94"/>
      <c r="AP33" s="94"/>
      <c r="AQ33" s="94"/>
      <c r="AR33" s="94"/>
      <c r="AS33" s="99"/>
    </row>
    <row r="34" spans="1:45" ht="17.25" customHeight="1" x14ac:dyDescent="0.25">
      <c r="A34" s="330" t="s">
        <v>318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4"/>
      <c r="AN34" s="94"/>
      <c r="AO34" s="94"/>
      <c r="AP34" s="94"/>
      <c r="AQ34" s="94"/>
      <c r="AR34" s="94"/>
      <c r="AS34" s="9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4"/>
      <c r="AN35" s="94"/>
      <c r="AO35" s="94"/>
      <c r="AP35" s="94"/>
      <c r="AQ35" s="94"/>
      <c r="AR35" s="94"/>
      <c r="AS35" s="99"/>
    </row>
    <row r="36" spans="1:45" ht="17.25" customHeight="1" thickBot="1" x14ac:dyDescent="0.3">
      <c r="A36" s="341" t="s">
        <v>283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94"/>
      <c r="AN36" s="94"/>
      <c r="AO36" s="94"/>
      <c r="AP36" s="94"/>
      <c r="AQ36" s="94"/>
      <c r="AR36" s="94"/>
      <c r="AS36" s="99"/>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4"/>
      <c r="AN37" s="94"/>
      <c r="AO37" s="94"/>
      <c r="AP37" s="94"/>
      <c r="AQ37" s="94"/>
      <c r="AR37" s="94"/>
      <c r="AS37" s="99"/>
    </row>
    <row r="38" spans="1:45" ht="17.25" customHeight="1" x14ac:dyDescent="0.25">
      <c r="A38" s="330" t="s">
        <v>317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4"/>
      <c r="AN38" s="94"/>
      <c r="AO38" s="94"/>
      <c r="AP38" s="94"/>
      <c r="AQ38" s="94"/>
      <c r="AR38" s="94"/>
      <c r="AS38" s="99"/>
    </row>
    <row r="39" spans="1:45" ht="17.25" customHeight="1" thickBot="1" x14ac:dyDescent="0.3">
      <c r="A39" s="341" t="s">
        <v>316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94"/>
      <c r="AN39" s="94"/>
      <c r="AO39" s="94"/>
      <c r="AP39" s="94"/>
      <c r="AQ39" s="94"/>
      <c r="AR39" s="94"/>
      <c r="AS39" s="99"/>
    </row>
    <row r="40" spans="1:45" ht="17.25" customHeight="1" x14ac:dyDescent="0.25">
      <c r="A40" s="320" t="s">
        <v>315</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4"/>
      <c r="AN40" s="94"/>
      <c r="AO40" s="94"/>
      <c r="AP40" s="94"/>
      <c r="AQ40" s="94"/>
      <c r="AR40" s="94"/>
      <c r="AS40" s="99"/>
    </row>
    <row r="41" spans="1:45" ht="17.25" customHeight="1" x14ac:dyDescent="0.25">
      <c r="A41" s="330" t="s">
        <v>314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4"/>
      <c r="AN41" s="94"/>
      <c r="AO41" s="94"/>
      <c r="AP41" s="94"/>
      <c r="AQ41" s="94"/>
      <c r="AR41" s="94"/>
      <c r="AS41" s="99"/>
    </row>
    <row r="42" spans="1:45" ht="17.25" customHeight="1" x14ac:dyDescent="0.25">
      <c r="A42" s="330" t="s">
        <v>313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4"/>
      <c r="AN42" s="94"/>
      <c r="AO42" s="94"/>
      <c r="AP42" s="94"/>
      <c r="AQ42" s="94"/>
      <c r="AR42" s="94"/>
      <c r="AS42" s="99"/>
    </row>
    <row r="43" spans="1:45" ht="17.25" customHeight="1" x14ac:dyDescent="0.25">
      <c r="A43" s="330" t="s">
        <v>312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4"/>
      <c r="AN43" s="94"/>
      <c r="AO43" s="94"/>
      <c r="AP43" s="94"/>
      <c r="AQ43" s="94"/>
      <c r="AR43" s="94"/>
      <c r="AS43" s="99"/>
    </row>
    <row r="44" spans="1:45" ht="17.25" customHeight="1" x14ac:dyDescent="0.25">
      <c r="A44" s="330" t="s">
        <v>311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4"/>
      <c r="AN44" s="94"/>
      <c r="AO44" s="94"/>
      <c r="AP44" s="94"/>
      <c r="AQ44" s="94"/>
      <c r="AR44" s="94"/>
      <c r="AS44" s="99"/>
    </row>
    <row r="45" spans="1:45" ht="17.25" customHeight="1" x14ac:dyDescent="0.25">
      <c r="A45" s="330" t="s">
        <v>310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4"/>
      <c r="AN45" s="94"/>
      <c r="AO45" s="94"/>
      <c r="AP45" s="94"/>
      <c r="AQ45" s="94"/>
      <c r="AR45" s="94"/>
      <c r="AS45" s="99"/>
    </row>
    <row r="46" spans="1:45" ht="17.25" customHeight="1" thickBot="1" x14ac:dyDescent="0.3">
      <c r="A46" s="343" t="s">
        <v>309</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4"/>
      <c r="AN46" s="94"/>
      <c r="AO46" s="94"/>
      <c r="AP46" s="94"/>
      <c r="AQ46" s="94"/>
      <c r="AR46" s="94"/>
      <c r="AS46" s="99"/>
    </row>
    <row r="47" spans="1:45" ht="24" customHeight="1" x14ac:dyDescent="0.25">
      <c r="A47" s="346" t="s">
        <v>308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289</v>
      </c>
      <c r="AN47" s="349"/>
      <c r="AO47" s="107" t="s">
        <v>288</v>
      </c>
      <c r="AP47" s="107" t="s">
        <v>287</v>
      </c>
      <c r="AQ47" s="99"/>
    </row>
    <row r="48" spans="1:45" ht="12" customHeight="1" x14ac:dyDescent="0.25">
      <c r="A48" s="330" t="s">
        <v>307</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1"/>
      <c r="AP48" s="111"/>
      <c r="AQ48" s="99"/>
    </row>
    <row r="49" spans="1:43" ht="12" customHeight="1" x14ac:dyDescent="0.25">
      <c r="A49" s="330" t="s">
        <v>306</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1"/>
      <c r="AP49" s="111"/>
      <c r="AQ49" s="99"/>
    </row>
    <row r="50" spans="1:43" ht="12" customHeight="1" thickBot="1" x14ac:dyDescent="0.3">
      <c r="A50" s="341" t="s">
        <v>305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0" t="s">
        <v>304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289</v>
      </c>
      <c r="AN52" s="349"/>
      <c r="AO52" s="107" t="s">
        <v>288</v>
      </c>
      <c r="AP52" s="107" t="s">
        <v>287</v>
      </c>
      <c r="AQ52" s="99"/>
    </row>
    <row r="53" spans="1:43" ht="11.25" customHeight="1" x14ac:dyDescent="0.25">
      <c r="A53" s="352" t="s">
        <v>303</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15"/>
      <c r="AP53" s="115"/>
      <c r="AQ53" s="99"/>
    </row>
    <row r="54" spans="1:43" ht="12" customHeight="1" x14ac:dyDescent="0.25">
      <c r="A54" s="330" t="s">
        <v>302</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1"/>
      <c r="AP54" s="111"/>
      <c r="AQ54" s="99"/>
    </row>
    <row r="55" spans="1:43" ht="12" customHeight="1" x14ac:dyDescent="0.25">
      <c r="A55" s="330" t="s">
        <v>301</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1"/>
      <c r="AP55" s="111"/>
      <c r="AQ55" s="99"/>
    </row>
    <row r="56" spans="1:43" ht="12" customHeight="1" thickBot="1" x14ac:dyDescent="0.3">
      <c r="A56" s="341" t="s">
        <v>300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0" t="s">
        <v>299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289</v>
      </c>
      <c r="AN58" s="349"/>
      <c r="AO58" s="107" t="s">
        <v>288</v>
      </c>
      <c r="AP58" s="107" t="s">
        <v>287</v>
      </c>
      <c r="AQ58" s="99"/>
    </row>
    <row r="59" spans="1:43" ht="12.75" customHeight="1" x14ac:dyDescent="0.25">
      <c r="A59" s="354" t="s">
        <v>298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3"/>
      <c r="AP59" s="113"/>
      <c r="AQ59" s="105"/>
    </row>
    <row r="60" spans="1:43" ht="12" customHeight="1" x14ac:dyDescent="0.25">
      <c r="A60" s="330" t="s">
        <v>297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1"/>
      <c r="AP60" s="111"/>
      <c r="AQ60" s="99"/>
    </row>
    <row r="61" spans="1:43" ht="12" customHeight="1" x14ac:dyDescent="0.25">
      <c r="A61" s="330" t="s">
        <v>296</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1"/>
      <c r="AP61" s="111"/>
      <c r="AQ61" s="99"/>
    </row>
    <row r="62" spans="1:43" ht="12" customHeight="1" x14ac:dyDescent="0.25">
      <c r="A62" s="330" t="s">
        <v>295</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1"/>
      <c r="AP62" s="111"/>
      <c r="AQ62" s="9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1"/>
      <c r="AP63" s="111"/>
      <c r="AQ63" s="9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1"/>
      <c r="AP64" s="111"/>
      <c r="AQ64" s="99"/>
    </row>
    <row r="65" spans="1:43" ht="12" customHeight="1" x14ac:dyDescent="0.25">
      <c r="A65" s="330" t="s">
        <v>294</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1"/>
      <c r="AP65" s="111"/>
      <c r="AQ65" s="99"/>
    </row>
    <row r="66" spans="1:43" ht="27.75" customHeight="1" x14ac:dyDescent="0.25">
      <c r="A66" s="357" t="s">
        <v>293</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2"/>
      <c r="AP66" s="112"/>
      <c r="AQ66" s="105"/>
    </row>
    <row r="67" spans="1:43" ht="11.25" customHeight="1" x14ac:dyDescent="0.25">
      <c r="A67" s="330" t="s">
        <v>285</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1"/>
      <c r="AP67" s="111"/>
      <c r="AQ67" s="99"/>
    </row>
    <row r="68" spans="1:43" ht="25.5" customHeight="1" x14ac:dyDescent="0.25">
      <c r="A68" s="357" t="s">
        <v>286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2"/>
      <c r="AP68" s="112"/>
      <c r="AQ68" s="105"/>
    </row>
    <row r="69" spans="1:43" ht="12" customHeight="1" x14ac:dyDescent="0.25">
      <c r="A69" s="330" t="s">
        <v>284</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1"/>
      <c r="AP69" s="111"/>
      <c r="AQ69" s="99"/>
    </row>
    <row r="70" spans="1:43" ht="12.75" customHeight="1" x14ac:dyDescent="0.25">
      <c r="A70" s="361" t="s">
        <v>292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2"/>
      <c r="AP70" s="112"/>
      <c r="AQ70" s="105"/>
    </row>
    <row r="71" spans="1:43" ht="12" customHeight="1" x14ac:dyDescent="0.25">
      <c r="A71" s="330" t="s">
        <v>283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1"/>
      <c r="AP71" s="111"/>
      <c r="AQ71" s="99"/>
    </row>
    <row r="72" spans="1:43" ht="12.75" customHeight="1" thickBot="1" x14ac:dyDescent="0.3">
      <c r="A72" s="363" t="s">
        <v>291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0" t="s">
        <v>290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289</v>
      </c>
      <c r="AN74" s="349"/>
      <c r="AO74" s="107" t="s">
        <v>288</v>
      </c>
      <c r="AP74" s="107" t="s">
        <v>287</v>
      </c>
      <c r="AQ74" s="99"/>
    </row>
    <row r="75" spans="1:43" ht="25.5" customHeight="1" x14ac:dyDescent="0.25">
      <c r="A75" s="357" t="s">
        <v>286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3"/>
      <c r="AP75" s="103"/>
      <c r="AQ75" s="105"/>
    </row>
    <row r="76" spans="1:43" ht="12" customHeight="1" x14ac:dyDescent="0.25">
      <c r="A76" s="330" t="s">
        <v>285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06"/>
      <c r="AP76" s="106"/>
      <c r="AQ76" s="99"/>
    </row>
    <row r="77" spans="1:43" ht="12" customHeight="1" x14ac:dyDescent="0.25">
      <c r="A77" s="330" t="s">
        <v>284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06"/>
      <c r="AP77" s="106"/>
      <c r="AQ77" s="99"/>
    </row>
    <row r="78" spans="1:43" ht="12" customHeight="1" x14ac:dyDescent="0.25">
      <c r="A78" s="330" t="s">
        <v>283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06"/>
      <c r="AP78" s="106"/>
      <c r="AQ78" s="99"/>
    </row>
    <row r="79" spans="1:43" ht="12" customHeight="1" x14ac:dyDescent="0.25">
      <c r="A79" s="330" t="s">
        <v>282</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06"/>
      <c r="AP79" s="106"/>
      <c r="AQ79" s="99"/>
    </row>
    <row r="80" spans="1:43" ht="12" customHeight="1" x14ac:dyDescent="0.25">
      <c r="A80" s="330" t="s">
        <v>281</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06"/>
      <c r="AP80" s="106"/>
      <c r="AQ80" s="99"/>
    </row>
    <row r="81" spans="1:45" ht="12.75" customHeight="1" x14ac:dyDescent="0.25">
      <c r="A81" s="330" t="s">
        <v>280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06"/>
      <c r="AP81" s="106"/>
      <c r="AQ81" s="99"/>
    </row>
    <row r="82" spans="1:45" ht="12.75" customHeight="1" x14ac:dyDescent="0.25">
      <c r="A82" s="330" t="s">
        <v>279</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06"/>
      <c r="AP82" s="106"/>
      <c r="AQ82" s="99"/>
    </row>
    <row r="83" spans="1:45" ht="12" customHeight="1" x14ac:dyDescent="0.25">
      <c r="A83" s="361" t="s">
        <v>278</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3"/>
      <c r="AP83" s="103"/>
      <c r="AQ83" s="105"/>
    </row>
    <row r="84" spans="1:45" ht="12" customHeight="1" x14ac:dyDescent="0.25">
      <c r="A84" s="361" t="s">
        <v>277</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3"/>
      <c r="AP84" s="103"/>
      <c r="AQ84" s="105"/>
    </row>
    <row r="85" spans="1:45" ht="12" customHeight="1" x14ac:dyDescent="0.25">
      <c r="A85" s="330" t="s">
        <v>276</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06"/>
      <c r="AP85" s="106"/>
      <c r="AQ85" s="93"/>
    </row>
    <row r="86" spans="1:45" ht="27.75" customHeight="1" x14ac:dyDescent="0.25">
      <c r="A86" s="357" t="s">
        <v>275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3"/>
      <c r="AP86" s="103"/>
      <c r="AQ86" s="105"/>
    </row>
    <row r="87" spans="1:45" x14ac:dyDescent="0.25">
      <c r="A87" s="357" t="s">
        <v>274</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3"/>
      <c r="AP87" s="103"/>
      <c r="AQ87" s="105"/>
    </row>
    <row r="88" spans="1:45" ht="14.25" customHeight="1" x14ac:dyDescent="0.25">
      <c r="A88" s="373" t="s">
        <v>273</v>
      </c>
      <c r="B88" s="374"/>
      <c r="C88" s="374"/>
      <c r="D88" s="375"/>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76"/>
      <c r="AL88" s="377"/>
      <c r="AM88" s="378"/>
      <c r="AN88" s="379"/>
      <c r="AO88" s="103"/>
      <c r="AP88" s="103"/>
      <c r="AQ88" s="105"/>
    </row>
    <row r="89" spans="1:45" x14ac:dyDescent="0.25">
      <c r="A89" s="373" t="s">
        <v>272</v>
      </c>
      <c r="B89" s="374"/>
      <c r="C89" s="374"/>
      <c r="D89" s="375"/>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76"/>
      <c r="AL89" s="377"/>
      <c r="AM89" s="378"/>
      <c r="AN89" s="379"/>
      <c r="AO89" s="103"/>
      <c r="AP89" s="103"/>
      <c r="AQ89" s="93"/>
    </row>
    <row r="90" spans="1:45" ht="12" customHeight="1" thickBot="1" x14ac:dyDescent="0.3">
      <c r="A90" s="102" t="s">
        <v>271</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69"/>
      <c r="AL90" s="370"/>
      <c r="AM90" s="371"/>
      <c r="AN90" s="372"/>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270</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269</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268</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267</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266</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B51" sqref="B51"/>
    </sheetView>
  </sheetViews>
  <sheetFormatPr defaultRowHeight="15.75" x14ac:dyDescent="0.25"/>
  <cols>
    <col min="1" max="1" width="9.140625" style="63"/>
    <col min="2" max="2" width="37.7109375" style="63" customWidth="1"/>
    <col min="3" max="3" width="15.85546875" style="63" customWidth="1"/>
    <col min="4" max="4" width="14" style="63" customWidth="1"/>
    <col min="5" max="6" width="0" style="63" hidden="1" customWidth="1"/>
    <col min="7" max="7" width="14.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5" t="s">
        <v>605</v>
      </c>
      <c r="B5" s="265"/>
      <c r="C5" s="265"/>
      <c r="D5" s="265"/>
      <c r="E5" s="265"/>
      <c r="F5" s="265"/>
      <c r="G5" s="265"/>
      <c r="H5" s="265"/>
      <c r="I5" s="265"/>
      <c r="J5" s="265"/>
      <c r="K5" s="265"/>
      <c r="L5" s="26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
        <v>552</v>
      </c>
      <c r="B9" s="391"/>
      <c r="C9" s="391"/>
      <c r="D9" s="391"/>
      <c r="E9" s="391"/>
      <c r="F9" s="391"/>
      <c r="G9" s="391"/>
      <c r="H9" s="391"/>
      <c r="I9" s="391"/>
      <c r="J9" s="391"/>
      <c r="K9" s="391"/>
      <c r="L9" s="391"/>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
        <v>540</v>
      </c>
      <c r="B12" s="272"/>
      <c r="C12" s="272"/>
      <c r="D12" s="272"/>
      <c r="E12" s="272"/>
      <c r="F12" s="272"/>
      <c r="G12" s="272"/>
      <c r="H12" s="272"/>
      <c r="I12" s="272"/>
      <c r="J12" s="272"/>
      <c r="K12" s="272"/>
      <c r="L12" s="272"/>
    </row>
    <row r="13" spans="1:44" x14ac:dyDescent="0.25">
      <c r="A13" s="266" t="s">
        <v>7</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s="233" customFormat="1" ht="21.75" customHeight="1" x14ac:dyDescent="0.25">
      <c r="A15" s="392" t="s">
        <v>609</v>
      </c>
      <c r="B15" s="393"/>
      <c r="C15" s="393"/>
      <c r="D15" s="393"/>
      <c r="E15" s="393"/>
      <c r="F15" s="393"/>
      <c r="G15" s="393"/>
      <c r="H15" s="393"/>
      <c r="I15" s="393"/>
      <c r="J15" s="393"/>
      <c r="K15" s="393"/>
      <c r="L15" s="393"/>
    </row>
    <row r="16" spans="1:44" x14ac:dyDescent="0.25">
      <c r="A16" s="266" t="s">
        <v>6</v>
      </c>
      <c r="B16" s="266"/>
      <c r="C16" s="266"/>
      <c r="D16" s="266"/>
      <c r="E16" s="266"/>
      <c r="F16" s="266"/>
      <c r="G16" s="266"/>
      <c r="H16" s="266"/>
      <c r="I16" s="266"/>
      <c r="J16" s="266"/>
      <c r="K16" s="266"/>
      <c r="L16" s="266"/>
    </row>
    <row r="17" spans="1:12" ht="15.75" customHeight="1" x14ac:dyDescent="0.25">
      <c r="L17" s="234"/>
    </row>
    <row r="18" spans="1:12" x14ac:dyDescent="0.25">
      <c r="K18" s="235"/>
    </row>
    <row r="19" spans="1:12" ht="15.75" customHeight="1" x14ac:dyDescent="0.25">
      <c r="A19" s="390" t="s">
        <v>610</v>
      </c>
      <c r="B19" s="390"/>
      <c r="C19" s="390"/>
      <c r="D19" s="390"/>
      <c r="E19" s="390"/>
      <c r="F19" s="390"/>
      <c r="G19" s="390"/>
      <c r="H19" s="390"/>
      <c r="I19" s="390"/>
      <c r="J19" s="390"/>
      <c r="K19" s="390"/>
      <c r="L19" s="390"/>
    </row>
    <row r="20" spans="1:12" x14ac:dyDescent="0.25">
      <c r="A20" s="236"/>
      <c r="B20" s="236"/>
      <c r="C20" s="237"/>
      <c r="D20" s="237"/>
      <c r="E20" s="237"/>
      <c r="F20" s="237"/>
      <c r="G20" s="237"/>
      <c r="H20" s="237"/>
      <c r="I20" s="237"/>
      <c r="J20" s="237"/>
      <c r="K20" s="237"/>
      <c r="L20" s="237"/>
    </row>
    <row r="21" spans="1:12" ht="28.5" customHeight="1" x14ac:dyDescent="0.25">
      <c r="A21" s="384" t="s">
        <v>611</v>
      </c>
      <c r="B21" s="384" t="s">
        <v>612</v>
      </c>
      <c r="C21" s="385" t="s">
        <v>613</v>
      </c>
      <c r="D21" s="385"/>
      <c r="E21" s="385"/>
      <c r="F21" s="385"/>
      <c r="G21" s="385"/>
      <c r="H21" s="385"/>
      <c r="I21" s="386" t="s">
        <v>614</v>
      </c>
      <c r="J21" s="387" t="s">
        <v>615</v>
      </c>
      <c r="K21" s="384" t="s">
        <v>616</v>
      </c>
      <c r="L21" s="380" t="s">
        <v>617</v>
      </c>
    </row>
    <row r="22" spans="1:12" ht="58.5" customHeight="1" x14ac:dyDescent="0.25">
      <c r="A22" s="384"/>
      <c r="B22" s="384"/>
      <c r="C22" s="381" t="s">
        <v>2</v>
      </c>
      <c r="D22" s="381"/>
      <c r="E22" s="238"/>
      <c r="F22" s="239"/>
      <c r="G22" s="382" t="s">
        <v>618</v>
      </c>
      <c r="H22" s="383"/>
      <c r="I22" s="386"/>
      <c r="J22" s="388"/>
      <c r="K22" s="384"/>
      <c r="L22" s="380"/>
    </row>
    <row r="23" spans="1:12" ht="47.25" x14ac:dyDescent="0.25">
      <c r="A23" s="384"/>
      <c r="B23" s="384"/>
      <c r="C23" s="240" t="s">
        <v>619</v>
      </c>
      <c r="D23" s="240" t="s">
        <v>620</v>
      </c>
      <c r="E23" s="240" t="s">
        <v>619</v>
      </c>
      <c r="F23" s="240" t="s">
        <v>620</v>
      </c>
      <c r="G23" s="240" t="s">
        <v>619</v>
      </c>
      <c r="H23" s="240" t="s">
        <v>620</v>
      </c>
      <c r="I23" s="386"/>
      <c r="J23" s="389"/>
      <c r="K23" s="384"/>
      <c r="L23" s="380"/>
    </row>
    <row r="24" spans="1:12" x14ac:dyDescent="0.25">
      <c r="A24" s="211">
        <v>1</v>
      </c>
      <c r="B24" s="211">
        <v>2</v>
      </c>
      <c r="C24" s="240">
        <v>3</v>
      </c>
      <c r="D24" s="240">
        <v>4</v>
      </c>
      <c r="E24" s="240">
        <v>5</v>
      </c>
      <c r="F24" s="240">
        <v>6</v>
      </c>
      <c r="G24" s="240">
        <v>7</v>
      </c>
      <c r="H24" s="240">
        <v>8</v>
      </c>
      <c r="I24" s="240">
        <v>9</v>
      </c>
      <c r="J24" s="240">
        <v>10</v>
      </c>
      <c r="K24" s="240">
        <v>11</v>
      </c>
      <c r="L24" s="240">
        <v>12</v>
      </c>
    </row>
    <row r="25" spans="1:12" ht="31.5" x14ac:dyDescent="0.25">
      <c r="A25" s="241">
        <v>1</v>
      </c>
      <c r="B25" s="242" t="s">
        <v>621</v>
      </c>
      <c r="C25" s="243"/>
      <c r="D25" s="243"/>
      <c r="E25" s="243"/>
      <c r="F25" s="243"/>
      <c r="G25" s="243"/>
      <c r="H25" s="243"/>
      <c r="I25" s="243"/>
      <c r="J25" s="243"/>
      <c r="K25" s="244"/>
      <c r="L25" s="73"/>
    </row>
    <row r="26" spans="1:12" ht="21.75" customHeight="1" x14ac:dyDescent="0.25">
      <c r="A26" s="241" t="s">
        <v>622</v>
      </c>
      <c r="B26" s="245" t="s">
        <v>623</v>
      </c>
      <c r="C26" s="247" t="s">
        <v>490</v>
      </c>
      <c r="D26" s="243"/>
      <c r="E26" s="247" t="s">
        <v>490</v>
      </c>
      <c r="F26" s="243"/>
      <c r="G26" s="247" t="s">
        <v>490</v>
      </c>
      <c r="H26" s="243"/>
      <c r="I26" s="243"/>
      <c r="J26" s="243"/>
      <c r="K26" s="244"/>
      <c r="L26" s="244"/>
    </row>
    <row r="27" spans="1:12" s="248" customFormat="1" ht="39" customHeight="1" x14ac:dyDescent="0.25">
      <c r="A27" s="241" t="s">
        <v>624</v>
      </c>
      <c r="B27" s="245" t="s">
        <v>625</v>
      </c>
      <c r="C27" s="247" t="s">
        <v>490</v>
      </c>
      <c r="D27" s="243"/>
      <c r="E27" s="247" t="s">
        <v>490</v>
      </c>
      <c r="F27" s="243"/>
      <c r="G27" s="247" t="s">
        <v>490</v>
      </c>
      <c r="H27" s="243"/>
      <c r="I27" s="243"/>
      <c r="J27" s="243"/>
      <c r="K27" s="244"/>
      <c r="L27" s="244"/>
    </row>
    <row r="28" spans="1:12" s="248" customFormat="1" ht="70.5" customHeight="1" x14ac:dyDescent="0.25">
      <c r="A28" s="241" t="s">
        <v>626</v>
      </c>
      <c r="B28" s="245" t="s">
        <v>627</v>
      </c>
      <c r="C28" s="247" t="s">
        <v>490</v>
      </c>
      <c r="D28" s="243"/>
      <c r="E28" s="247" t="s">
        <v>490</v>
      </c>
      <c r="F28" s="243"/>
      <c r="G28" s="247" t="s">
        <v>490</v>
      </c>
      <c r="H28" s="243"/>
      <c r="I28" s="243"/>
      <c r="J28" s="243"/>
      <c r="K28" s="244"/>
      <c r="L28" s="244"/>
    </row>
    <row r="29" spans="1:12" s="248" customFormat="1" ht="54" customHeight="1" x14ac:dyDescent="0.25">
      <c r="A29" s="241" t="s">
        <v>628</v>
      </c>
      <c r="B29" s="245" t="s">
        <v>629</v>
      </c>
      <c r="C29" s="247" t="s">
        <v>490</v>
      </c>
      <c r="D29" s="243"/>
      <c r="E29" s="247" t="s">
        <v>490</v>
      </c>
      <c r="F29" s="243"/>
      <c r="G29" s="247" t="s">
        <v>490</v>
      </c>
      <c r="H29" s="243"/>
      <c r="I29" s="243"/>
      <c r="J29" s="243"/>
      <c r="K29" s="244"/>
      <c r="L29" s="244"/>
    </row>
    <row r="30" spans="1:12" s="248" customFormat="1" ht="42" customHeight="1" x14ac:dyDescent="0.25">
      <c r="A30" s="241" t="s">
        <v>630</v>
      </c>
      <c r="B30" s="245" t="s">
        <v>631</v>
      </c>
      <c r="C30" s="247" t="s">
        <v>490</v>
      </c>
      <c r="D30" s="243"/>
      <c r="E30" s="247" t="s">
        <v>490</v>
      </c>
      <c r="F30" s="243"/>
      <c r="G30" s="247" t="s">
        <v>490</v>
      </c>
      <c r="H30" s="243"/>
      <c r="I30" s="243"/>
      <c r="J30" s="243"/>
      <c r="K30" s="244"/>
      <c r="L30" s="244"/>
    </row>
    <row r="31" spans="1:12" s="248" customFormat="1" ht="37.5" customHeight="1" x14ac:dyDescent="0.25">
      <c r="A31" s="241" t="s">
        <v>632</v>
      </c>
      <c r="B31" s="249" t="s">
        <v>633</v>
      </c>
      <c r="C31" s="251">
        <v>45323</v>
      </c>
      <c r="D31" s="251">
        <v>45382</v>
      </c>
      <c r="E31" s="250" t="s">
        <v>634</v>
      </c>
      <c r="F31" s="250" t="s">
        <v>635</v>
      </c>
      <c r="G31" s="251">
        <v>45323</v>
      </c>
      <c r="H31" s="251">
        <v>45382</v>
      </c>
      <c r="I31" s="243"/>
      <c r="J31" s="243"/>
      <c r="K31" s="244"/>
      <c r="L31" s="244"/>
    </row>
    <row r="32" spans="1:12" s="248" customFormat="1" ht="31.5" x14ac:dyDescent="0.25">
      <c r="A32" s="241" t="s">
        <v>636</v>
      </c>
      <c r="B32" s="249" t="s">
        <v>637</v>
      </c>
      <c r="C32" s="252">
        <v>45383</v>
      </c>
      <c r="D32" s="251">
        <v>45432</v>
      </c>
      <c r="E32" s="246" t="s">
        <v>638</v>
      </c>
      <c r="F32" s="250" t="s">
        <v>639</v>
      </c>
      <c r="G32" s="252">
        <v>45383</v>
      </c>
      <c r="H32" s="251">
        <v>45432</v>
      </c>
      <c r="I32" s="243"/>
      <c r="J32" s="243"/>
      <c r="K32" s="244"/>
      <c r="L32" s="244"/>
    </row>
    <row r="33" spans="1:12" s="248" customFormat="1" ht="37.5" customHeight="1" x14ac:dyDescent="0.25">
      <c r="A33" s="241" t="s">
        <v>640</v>
      </c>
      <c r="B33" s="249" t="s">
        <v>641</v>
      </c>
      <c r="C33" s="251">
        <v>45432</v>
      </c>
      <c r="D33" s="251">
        <v>45493</v>
      </c>
      <c r="E33" s="250" t="s">
        <v>642</v>
      </c>
      <c r="F33" s="250" t="s">
        <v>639</v>
      </c>
      <c r="G33" s="251">
        <v>45432</v>
      </c>
      <c r="H33" s="251">
        <v>45493</v>
      </c>
      <c r="I33" s="243"/>
      <c r="J33" s="243"/>
      <c r="K33" s="244"/>
      <c r="L33" s="244"/>
    </row>
    <row r="34" spans="1:12" s="248" customFormat="1" ht="47.25" customHeight="1" x14ac:dyDescent="0.25">
      <c r="A34" s="241" t="s">
        <v>643</v>
      </c>
      <c r="B34" s="249" t="s">
        <v>644</v>
      </c>
      <c r="C34" s="247" t="s">
        <v>490</v>
      </c>
      <c r="D34" s="253"/>
      <c r="E34" s="247" t="s">
        <v>490</v>
      </c>
      <c r="F34" s="253"/>
      <c r="G34" s="247" t="s">
        <v>490</v>
      </c>
      <c r="H34" s="253"/>
      <c r="I34" s="253"/>
      <c r="J34" s="253"/>
      <c r="K34" s="253"/>
      <c r="L34" s="244"/>
    </row>
    <row r="35" spans="1:12" s="248" customFormat="1" ht="49.5" customHeight="1" x14ac:dyDescent="0.25">
      <c r="A35" s="241" t="s">
        <v>645</v>
      </c>
      <c r="B35" s="249" t="s">
        <v>646</v>
      </c>
      <c r="C35" s="251">
        <v>45494</v>
      </c>
      <c r="D35" s="251">
        <v>45504</v>
      </c>
      <c r="E35" s="250" t="s">
        <v>647</v>
      </c>
      <c r="F35" s="250" t="s">
        <v>648</v>
      </c>
      <c r="G35" s="251">
        <v>45494</v>
      </c>
      <c r="H35" s="251">
        <v>45504</v>
      </c>
      <c r="I35" s="253"/>
      <c r="J35" s="253"/>
      <c r="K35" s="253"/>
      <c r="L35" s="244"/>
    </row>
    <row r="36" spans="1:12" ht="37.5" customHeight="1" x14ac:dyDescent="0.25">
      <c r="A36" s="241" t="s">
        <v>649</v>
      </c>
      <c r="B36" s="249" t="s">
        <v>650</v>
      </c>
      <c r="C36" s="247" t="s">
        <v>490</v>
      </c>
      <c r="D36" s="254"/>
      <c r="E36" s="247" t="s">
        <v>490</v>
      </c>
      <c r="F36" s="254"/>
      <c r="G36" s="247" t="s">
        <v>490</v>
      </c>
      <c r="H36" s="254"/>
      <c r="I36" s="255"/>
      <c r="J36" s="255"/>
      <c r="K36" s="244"/>
      <c r="L36" s="244"/>
    </row>
    <row r="37" spans="1:12" ht="31.5" x14ac:dyDescent="0.25">
      <c r="A37" s="241" t="s">
        <v>651</v>
      </c>
      <c r="B37" s="249" t="s">
        <v>652</v>
      </c>
      <c r="C37" s="251">
        <v>45432</v>
      </c>
      <c r="D37" s="251">
        <v>45493</v>
      </c>
      <c r="E37" s="250" t="s">
        <v>653</v>
      </c>
      <c r="F37" s="250" t="s">
        <v>654</v>
      </c>
      <c r="G37" s="251">
        <v>45432</v>
      </c>
      <c r="H37" s="251">
        <v>45493</v>
      </c>
      <c r="I37" s="255"/>
      <c r="J37" s="255"/>
      <c r="K37" s="244"/>
      <c r="L37" s="244"/>
    </row>
    <row r="38" spans="1:12" x14ac:dyDescent="0.25">
      <c r="A38" s="241" t="s">
        <v>655</v>
      </c>
      <c r="B38" s="242" t="s">
        <v>656</v>
      </c>
      <c r="C38" s="244"/>
      <c r="D38" s="244"/>
      <c r="E38" s="244"/>
      <c r="F38" s="244"/>
      <c r="G38" s="244"/>
      <c r="H38" s="244"/>
      <c r="I38" s="244"/>
      <c r="J38" s="244"/>
      <c r="K38" s="244"/>
      <c r="L38" s="244"/>
    </row>
    <row r="39" spans="1:12" ht="69" customHeight="1" x14ac:dyDescent="0.25">
      <c r="A39" s="241">
        <v>2</v>
      </c>
      <c r="B39" s="249" t="s">
        <v>657</v>
      </c>
      <c r="C39" s="251">
        <v>45597</v>
      </c>
      <c r="D39" s="251">
        <v>45657</v>
      </c>
      <c r="E39" s="250" t="s">
        <v>658</v>
      </c>
      <c r="F39" s="250" t="s">
        <v>659</v>
      </c>
      <c r="G39" s="251">
        <v>45597</v>
      </c>
      <c r="H39" s="251">
        <v>45657</v>
      </c>
      <c r="I39" s="244"/>
      <c r="J39" s="244"/>
      <c r="K39" s="244"/>
      <c r="L39" s="244"/>
    </row>
    <row r="40" spans="1:12" ht="33.75" customHeight="1" x14ac:dyDescent="0.25">
      <c r="A40" s="241" t="s">
        <v>660</v>
      </c>
      <c r="B40" s="249" t="s">
        <v>661</v>
      </c>
      <c r="C40" s="252">
        <v>45667</v>
      </c>
      <c r="D40" s="257">
        <v>46082</v>
      </c>
      <c r="E40" s="246" t="s">
        <v>662</v>
      </c>
      <c r="F40" s="256" t="s">
        <v>663</v>
      </c>
      <c r="G40" s="252">
        <v>45667</v>
      </c>
      <c r="H40" s="257">
        <v>46082</v>
      </c>
      <c r="I40" s="244"/>
      <c r="J40" s="244"/>
      <c r="K40" s="244"/>
      <c r="L40" s="244"/>
    </row>
    <row r="41" spans="1:12" ht="51.75" customHeight="1" x14ac:dyDescent="0.25">
      <c r="A41" s="241" t="s">
        <v>664</v>
      </c>
      <c r="B41" s="242" t="s">
        <v>665</v>
      </c>
      <c r="C41" s="244"/>
      <c r="D41" s="244"/>
      <c r="E41" s="244"/>
      <c r="F41" s="244"/>
      <c r="G41" s="244"/>
      <c r="H41" s="244"/>
      <c r="I41" s="244"/>
      <c r="J41" s="244"/>
      <c r="K41" s="244"/>
      <c r="L41" s="244"/>
    </row>
    <row r="42" spans="1:12" ht="41.25" customHeight="1" x14ac:dyDescent="0.25">
      <c r="A42" s="241">
        <v>3</v>
      </c>
      <c r="B42" s="249" t="s">
        <v>666</v>
      </c>
      <c r="C42" s="251">
        <v>45667</v>
      </c>
      <c r="D42" s="251">
        <v>46063</v>
      </c>
      <c r="E42" s="250" t="s">
        <v>662</v>
      </c>
      <c r="F42" s="250" t="s">
        <v>667</v>
      </c>
      <c r="G42" s="251">
        <v>45667</v>
      </c>
      <c r="H42" s="251">
        <v>46063</v>
      </c>
      <c r="I42" s="244"/>
      <c r="J42" s="244"/>
      <c r="K42" s="244"/>
      <c r="L42" s="244"/>
    </row>
    <row r="43" spans="1:12" ht="34.5" customHeight="1" x14ac:dyDescent="0.25">
      <c r="A43" s="241" t="s">
        <v>668</v>
      </c>
      <c r="B43" s="258" t="s">
        <v>669</v>
      </c>
      <c r="C43" s="257">
        <v>45718</v>
      </c>
      <c r="D43" s="252">
        <v>46173</v>
      </c>
      <c r="E43" s="256" t="s">
        <v>670</v>
      </c>
      <c r="F43" s="246" t="s">
        <v>671</v>
      </c>
      <c r="G43" s="257">
        <v>45718</v>
      </c>
      <c r="H43" s="252">
        <v>46173</v>
      </c>
      <c r="I43" s="244"/>
      <c r="J43" s="244"/>
      <c r="K43" s="244"/>
      <c r="L43" s="244"/>
    </row>
    <row r="44" spans="1:12" ht="35.25" customHeight="1" x14ac:dyDescent="0.25">
      <c r="A44" s="241" t="s">
        <v>672</v>
      </c>
      <c r="B44" s="258" t="s">
        <v>673</v>
      </c>
      <c r="C44" s="252">
        <v>45748</v>
      </c>
      <c r="D44" s="252">
        <v>46305</v>
      </c>
      <c r="E44" s="246" t="s">
        <v>674</v>
      </c>
      <c r="F44" s="246" t="s">
        <v>675</v>
      </c>
      <c r="G44" s="252">
        <v>45748</v>
      </c>
      <c r="H44" s="252">
        <v>46305</v>
      </c>
      <c r="I44" s="244"/>
      <c r="J44" s="244"/>
      <c r="K44" s="244"/>
      <c r="L44" s="244"/>
    </row>
    <row r="45" spans="1:12" ht="81.75" customHeight="1" x14ac:dyDescent="0.25">
      <c r="A45" s="241" t="s">
        <v>676</v>
      </c>
      <c r="B45" s="249" t="s">
        <v>677</v>
      </c>
      <c r="C45" s="252">
        <v>45941</v>
      </c>
      <c r="D45" s="252">
        <v>46316</v>
      </c>
      <c r="E45" s="247" t="s">
        <v>490</v>
      </c>
      <c r="F45" s="244"/>
      <c r="G45" s="252">
        <v>45941</v>
      </c>
      <c r="H45" s="252">
        <v>46316</v>
      </c>
      <c r="I45" s="244"/>
      <c r="J45" s="244"/>
      <c r="K45" s="244"/>
      <c r="L45" s="244"/>
    </row>
    <row r="46" spans="1:12" ht="146.25" customHeight="1" x14ac:dyDescent="0.25">
      <c r="A46" s="241" t="s">
        <v>678</v>
      </c>
      <c r="B46" s="249" t="s">
        <v>679</v>
      </c>
      <c r="C46" s="247" t="s">
        <v>490</v>
      </c>
      <c r="D46" s="244"/>
      <c r="E46" s="247" t="s">
        <v>490</v>
      </c>
      <c r="F46" s="244"/>
      <c r="G46" s="247" t="s">
        <v>490</v>
      </c>
      <c r="H46" s="244"/>
      <c r="I46" s="244"/>
      <c r="J46" s="244"/>
      <c r="K46" s="244"/>
      <c r="L46" s="244"/>
    </row>
    <row r="47" spans="1:12" ht="30.75" customHeight="1" x14ac:dyDescent="0.25">
      <c r="A47" s="241" t="s">
        <v>680</v>
      </c>
      <c r="B47" s="249" t="s">
        <v>681</v>
      </c>
      <c r="C47" s="252">
        <v>45951</v>
      </c>
      <c r="D47" s="252">
        <v>46326</v>
      </c>
      <c r="E47" s="246" t="s">
        <v>682</v>
      </c>
      <c r="F47" s="246" t="s">
        <v>683</v>
      </c>
      <c r="G47" s="252">
        <v>45951</v>
      </c>
      <c r="H47" s="252">
        <v>46326</v>
      </c>
      <c r="I47" s="244"/>
      <c r="J47" s="244"/>
      <c r="K47" s="244"/>
      <c r="L47" s="244"/>
    </row>
    <row r="48" spans="1:12" ht="37.5" customHeight="1" x14ac:dyDescent="0.25">
      <c r="A48" s="241" t="s">
        <v>684</v>
      </c>
      <c r="B48" s="242" t="s">
        <v>685</v>
      </c>
      <c r="C48" s="244"/>
      <c r="D48" s="244"/>
      <c r="E48" s="244"/>
      <c r="F48" s="244"/>
      <c r="G48" s="244"/>
      <c r="H48" s="244"/>
      <c r="I48" s="244"/>
      <c r="J48" s="244"/>
      <c r="K48" s="244"/>
      <c r="L48" s="244"/>
    </row>
    <row r="49" spans="1:12" ht="35.25" customHeight="1" x14ac:dyDescent="0.25">
      <c r="A49" s="241">
        <v>4</v>
      </c>
      <c r="B49" s="249" t="s">
        <v>686</v>
      </c>
      <c r="C49" s="252">
        <v>45962</v>
      </c>
      <c r="D49" s="252">
        <v>46336</v>
      </c>
      <c r="E49" s="246" t="s">
        <v>687</v>
      </c>
      <c r="F49" s="246" t="s">
        <v>688</v>
      </c>
      <c r="G49" s="252">
        <v>45962</v>
      </c>
      <c r="H49" s="252">
        <v>46336</v>
      </c>
      <c r="I49" s="244"/>
      <c r="J49" s="244"/>
      <c r="K49" s="244"/>
      <c r="L49" s="244"/>
    </row>
    <row r="50" spans="1:12" ht="86.25" customHeight="1" x14ac:dyDescent="0.25">
      <c r="A50" s="241" t="s">
        <v>689</v>
      </c>
      <c r="B50" s="249" t="s">
        <v>701</v>
      </c>
      <c r="C50" s="252">
        <v>45972</v>
      </c>
      <c r="D50" s="252">
        <v>46341</v>
      </c>
      <c r="E50" s="246" t="s">
        <v>690</v>
      </c>
      <c r="F50" s="246" t="s">
        <v>691</v>
      </c>
      <c r="G50" s="252">
        <v>45972</v>
      </c>
      <c r="H50" s="252">
        <v>46341</v>
      </c>
      <c r="I50" s="244"/>
      <c r="J50" s="244"/>
      <c r="K50" s="244"/>
      <c r="L50" s="244"/>
    </row>
    <row r="51" spans="1:12" ht="67.5" customHeight="1" x14ac:dyDescent="0.25">
      <c r="A51" s="241" t="s">
        <v>692</v>
      </c>
      <c r="B51" s="249" t="s">
        <v>693</v>
      </c>
      <c r="C51" s="259" t="s">
        <v>490</v>
      </c>
      <c r="D51" s="260"/>
      <c r="E51" s="247" t="s">
        <v>490</v>
      </c>
      <c r="F51" s="244"/>
      <c r="G51" s="259" t="s">
        <v>490</v>
      </c>
      <c r="H51" s="260"/>
      <c r="I51" s="244"/>
      <c r="J51" s="244"/>
      <c r="K51" s="244"/>
      <c r="L51" s="244"/>
    </row>
    <row r="52" spans="1:12" ht="71.25" customHeight="1" x14ac:dyDescent="0.25">
      <c r="A52" s="241" t="s">
        <v>694</v>
      </c>
      <c r="B52" s="249" t="s">
        <v>695</v>
      </c>
      <c r="C52" s="64" t="s">
        <v>490</v>
      </c>
      <c r="D52" s="244"/>
      <c r="E52" s="247" t="s">
        <v>490</v>
      </c>
      <c r="F52" s="244"/>
      <c r="G52" s="64" t="s">
        <v>490</v>
      </c>
      <c r="H52" s="244"/>
      <c r="I52" s="244"/>
      <c r="J52" s="244"/>
      <c r="K52" s="244"/>
      <c r="L52" s="244"/>
    </row>
    <row r="53" spans="1:12" ht="48" customHeight="1" x14ac:dyDescent="0.25">
      <c r="A53" s="241" t="s">
        <v>696</v>
      </c>
      <c r="B53" s="261" t="s">
        <v>697</v>
      </c>
      <c r="C53" s="252">
        <v>46341</v>
      </c>
      <c r="D53" s="252">
        <v>46387</v>
      </c>
      <c r="E53" s="246" t="s">
        <v>690</v>
      </c>
      <c r="F53" s="246" t="s">
        <v>698</v>
      </c>
      <c r="G53" s="252">
        <v>46341</v>
      </c>
      <c r="H53" s="252">
        <v>46387</v>
      </c>
      <c r="I53" s="244"/>
      <c r="J53" s="244"/>
      <c r="K53" s="244"/>
      <c r="L53" s="244"/>
    </row>
    <row r="54" spans="1:12" ht="46.5" customHeight="1" x14ac:dyDescent="0.25">
      <c r="A54" s="241" t="s">
        <v>699</v>
      </c>
      <c r="B54" s="249" t="s">
        <v>700</v>
      </c>
      <c r="C54" s="64" t="s">
        <v>490</v>
      </c>
      <c r="D54" s="244"/>
      <c r="E54" s="247" t="s">
        <v>490</v>
      </c>
      <c r="F54" s="244"/>
      <c r="G54" s="64" t="s">
        <v>490</v>
      </c>
      <c r="H54" s="244"/>
      <c r="I54" s="244"/>
      <c r="J54" s="244"/>
      <c r="K54" s="244"/>
      <c r="L54" s="24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E12" zoomScale="55" zoomScaleNormal="70" zoomScaleSheetLayoutView="55" workbookViewId="0">
      <selection activeCell="T38" sqref="T38"/>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3" customWidth="1"/>
    <col min="13" max="13" width="5.28515625" style="213" customWidth="1"/>
    <col min="14" max="14" width="8.5703125" style="213" customWidth="1"/>
    <col min="15" max="15" width="6.140625" style="213" customWidth="1"/>
    <col min="16" max="16" width="8.5703125" style="213" customWidth="1"/>
    <col min="17" max="17" width="6.140625" style="213" customWidth="1"/>
    <col min="18" max="18" width="7.42578125" style="213" customWidth="1"/>
    <col min="19" max="21" width="7.5703125" style="213" customWidth="1"/>
    <col min="22" max="22" width="8.7109375" style="213" customWidth="1"/>
    <col min="23"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3"/>
      <c r="B1" s="63"/>
      <c r="C1" s="63"/>
      <c r="D1" s="63"/>
      <c r="E1" s="63"/>
      <c r="F1" s="63"/>
      <c r="L1" s="63"/>
      <c r="M1" s="63"/>
      <c r="AC1" s="41"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265" t="s">
        <v>605</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3"/>
      <c r="B5" s="63"/>
      <c r="C5" s="63"/>
      <c r="D5" s="63"/>
      <c r="E5" s="63"/>
      <c r="F5" s="63"/>
      <c r="L5" s="63"/>
      <c r="M5" s="63"/>
      <c r="AC5" s="15"/>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3"/>
      <c r="B7" s="163"/>
      <c r="C7" s="163"/>
      <c r="D7" s="163"/>
      <c r="E7" s="163"/>
      <c r="F7" s="163"/>
      <c r="G7" s="163"/>
      <c r="H7" s="163"/>
      <c r="I7" s="163"/>
      <c r="J7" s="217"/>
      <c r="K7" s="217"/>
      <c r="L7" s="217"/>
      <c r="M7" s="217"/>
      <c r="N7" s="217"/>
      <c r="O7" s="217"/>
      <c r="P7" s="217"/>
      <c r="Q7" s="217"/>
      <c r="R7" s="217"/>
      <c r="S7" s="217"/>
      <c r="T7" s="217"/>
      <c r="U7" s="217"/>
      <c r="V7" s="217"/>
      <c r="W7" s="217"/>
      <c r="X7" s="217"/>
      <c r="Y7" s="217"/>
      <c r="Z7" s="217"/>
      <c r="AA7" s="217"/>
      <c r="AB7" s="217"/>
      <c r="AC7" s="217"/>
    </row>
    <row r="8" spans="1:29" x14ac:dyDescent="0.25">
      <c r="A8" s="272" t="s">
        <v>552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3"/>
      <c r="B10" s="163"/>
      <c r="C10" s="163"/>
      <c r="D10" s="163"/>
      <c r="E10" s="163"/>
      <c r="F10" s="163"/>
      <c r="G10" s="163"/>
      <c r="H10" s="163"/>
      <c r="I10" s="163"/>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91" t="str">
        <f>+'1. паспорт местоположение'!A12:C12</f>
        <v>F_TP1900.PS.0043</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91" t="str">
        <f>+'3.1. паспорт Техсостояние ПС'!A16:T16</f>
        <v>Реконструкция  ПС 110/6 кВ Сорум
 (замена ОПУ с  восстановлением ЭМБ)</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95" t="s">
        <v>452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3"/>
      <c r="B19" s="63"/>
      <c r="C19" s="63"/>
      <c r="D19" s="63"/>
      <c r="E19" s="219"/>
      <c r="F19" s="219"/>
      <c r="G19" s="219"/>
      <c r="L19" s="63"/>
      <c r="M19" s="63"/>
      <c r="N19" s="63"/>
      <c r="O19" s="63"/>
      <c r="P19" s="63"/>
      <c r="Q19" s="63"/>
      <c r="R19" s="63"/>
      <c r="S19" s="63"/>
      <c r="T19" s="63"/>
      <c r="U19" s="63"/>
      <c r="V19" s="63"/>
      <c r="W19" s="63"/>
      <c r="X19" s="63"/>
      <c r="Y19" s="63"/>
      <c r="Z19" s="63"/>
      <c r="AA19" s="63"/>
      <c r="AB19" s="63"/>
    </row>
    <row r="20" spans="1:32" ht="33" customHeight="1" x14ac:dyDescent="0.25">
      <c r="A20" s="396" t="s">
        <v>194</v>
      </c>
      <c r="B20" s="396" t="s">
        <v>193</v>
      </c>
      <c r="C20" s="384" t="s">
        <v>192</v>
      </c>
      <c r="D20" s="384"/>
      <c r="E20" s="398" t="s">
        <v>191</v>
      </c>
      <c r="F20" s="398"/>
      <c r="G20" s="396" t="s">
        <v>607</v>
      </c>
      <c r="H20" s="399" t="s">
        <v>555</v>
      </c>
      <c r="I20" s="400"/>
      <c r="J20" s="400"/>
      <c r="K20" s="400"/>
      <c r="L20" s="399" t="s">
        <v>556</v>
      </c>
      <c r="M20" s="400"/>
      <c r="N20" s="400"/>
      <c r="O20" s="400"/>
      <c r="P20" s="399" t="s">
        <v>557</v>
      </c>
      <c r="Q20" s="400"/>
      <c r="R20" s="400"/>
      <c r="S20" s="400"/>
      <c r="T20" s="399" t="s">
        <v>558</v>
      </c>
      <c r="U20" s="400"/>
      <c r="V20" s="400"/>
      <c r="W20" s="400"/>
      <c r="X20" s="399" t="s">
        <v>559</v>
      </c>
      <c r="Y20" s="400"/>
      <c r="Z20" s="400"/>
      <c r="AA20" s="400"/>
      <c r="AB20" s="401" t="s">
        <v>190</v>
      </c>
      <c r="AC20" s="402"/>
      <c r="AD20" s="212"/>
      <c r="AE20" s="212"/>
      <c r="AF20" s="212"/>
    </row>
    <row r="21" spans="1:32" ht="99.75" customHeight="1" x14ac:dyDescent="0.25">
      <c r="A21" s="397"/>
      <c r="B21" s="397"/>
      <c r="C21" s="384"/>
      <c r="D21" s="384"/>
      <c r="E21" s="398"/>
      <c r="F21" s="398"/>
      <c r="G21" s="397"/>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403"/>
      <c r="AC21" s="404"/>
    </row>
    <row r="22" spans="1:32" ht="89.25" customHeight="1" x14ac:dyDescent="0.25">
      <c r="A22" s="381"/>
      <c r="B22" s="381"/>
      <c r="C22" s="214" t="s">
        <v>2</v>
      </c>
      <c r="D22" s="214" t="s">
        <v>188</v>
      </c>
      <c r="E22" s="215" t="s">
        <v>608</v>
      </c>
      <c r="F22" s="215" t="s">
        <v>606</v>
      </c>
      <c r="G22" s="381"/>
      <c r="H22" s="216" t="s">
        <v>432</v>
      </c>
      <c r="I22" s="216" t="s">
        <v>433</v>
      </c>
      <c r="J22" s="216" t="s">
        <v>432</v>
      </c>
      <c r="K22" s="216" t="s">
        <v>433</v>
      </c>
      <c r="L22" s="216" t="s">
        <v>432</v>
      </c>
      <c r="M22" s="216" t="s">
        <v>433</v>
      </c>
      <c r="N22" s="216" t="s">
        <v>432</v>
      </c>
      <c r="O22" s="216" t="s">
        <v>433</v>
      </c>
      <c r="P22" s="216" t="s">
        <v>432</v>
      </c>
      <c r="Q22" s="216" t="s">
        <v>433</v>
      </c>
      <c r="R22" s="216" t="s">
        <v>432</v>
      </c>
      <c r="S22" s="216" t="s">
        <v>433</v>
      </c>
      <c r="T22" s="216" t="s">
        <v>432</v>
      </c>
      <c r="U22" s="216" t="s">
        <v>433</v>
      </c>
      <c r="V22" s="216" t="s">
        <v>432</v>
      </c>
      <c r="W22" s="216" t="s">
        <v>433</v>
      </c>
      <c r="X22" s="216" t="s">
        <v>432</v>
      </c>
      <c r="Y22" s="216" t="s">
        <v>433</v>
      </c>
      <c r="Z22" s="216" t="s">
        <v>432</v>
      </c>
      <c r="AA22" s="216" t="s">
        <v>433</v>
      </c>
      <c r="AB22" s="214" t="s">
        <v>189</v>
      </c>
      <c r="AC22" s="214" t="s">
        <v>188</v>
      </c>
    </row>
    <row r="23" spans="1:32" ht="19.5" customHeight="1" x14ac:dyDescent="0.25">
      <c r="A23" s="210">
        <v>1</v>
      </c>
      <c r="B23" s="210">
        <v>2</v>
      </c>
      <c r="C23" s="210">
        <v>3</v>
      </c>
      <c r="D23" s="210">
        <v>4</v>
      </c>
      <c r="E23" s="210">
        <v>5</v>
      </c>
      <c r="F23" s="210">
        <v>6</v>
      </c>
      <c r="G23" s="210">
        <v>7</v>
      </c>
      <c r="H23" s="210">
        <v>12</v>
      </c>
      <c r="I23" s="210">
        <v>13</v>
      </c>
      <c r="J23" s="210">
        <v>14</v>
      </c>
      <c r="K23" s="210">
        <v>15</v>
      </c>
      <c r="L23" s="210">
        <v>16</v>
      </c>
      <c r="M23" s="210">
        <v>17</v>
      </c>
      <c r="N23" s="210">
        <v>18</v>
      </c>
      <c r="O23" s="210">
        <v>19</v>
      </c>
      <c r="P23" s="210">
        <v>20</v>
      </c>
      <c r="Q23" s="210">
        <v>21</v>
      </c>
      <c r="R23" s="210">
        <v>22</v>
      </c>
      <c r="S23" s="210">
        <v>23</v>
      </c>
      <c r="T23" s="210">
        <v>24</v>
      </c>
      <c r="U23" s="210">
        <v>25</v>
      </c>
      <c r="V23" s="210">
        <v>26</v>
      </c>
      <c r="W23" s="210">
        <v>27</v>
      </c>
      <c r="X23" s="210">
        <v>28</v>
      </c>
      <c r="Y23" s="210">
        <v>29</v>
      </c>
      <c r="Z23" s="210">
        <v>30</v>
      </c>
      <c r="AA23" s="210">
        <v>31</v>
      </c>
      <c r="AB23" s="210">
        <v>32</v>
      </c>
      <c r="AC23" s="210">
        <v>33</v>
      </c>
    </row>
    <row r="24" spans="1:32" s="223" customFormat="1" ht="47.25" customHeight="1" x14ac:dyDescent="0.25">
      <c r="A24" s="220">
        <v>1</v>
      </c>
      <c r="B24" s="221" t="s">
        <v>187</v>
      </c>
      <c r="C24" s="209">
        <v>93.306299999999993</v>
      </c>
      <c r="D24" s="209">
        <v>102.14422999999999</v>
      </c>
      <c r="E24" s="209">
        <v>93.306299999999993</v>
      </c>
      <c r="F24" s="222">
        <f>+D24</f>
        <v>102.14422999999999</v>
      </c>
      <c r="G24" s="222"/>
      <c r="H24" s="222"/>
      <c r="I24" s="222"/>
      <c r="J24" s="222"/>
      <c r="K24" s="222"/>
      <c r="L24" s="209">
        <v>5.7270779999999997</v>
      </c>
      <c r="M24" s="209"/>
      <c r="N24" s="209">
        <v>6.2841300000000002</v>
      </c>
      <c r="O24" s="209"/>
      <c r="P24" s="209">
        <v>42.784199999999998</v>
      </c>
      <c r="Q24" s="209"/>
      <c r="R24" s="209">
        <v>46.806710000000002</v>
      </c>
      <c r="S24" s="209"/>
      <c r="T24" s="209">
        <v>44.795021999999996</v>
      </c>
      <c r="U24" s="209"/>
      <c r="V24" s="209">
        <v>49.05339</v>
      </c>
      <c r="W24" s="209"/>
      <c r="X24" s="222"/>
      <c r="Y24" s="222"/>
      <c r="Z24" s="222"/>
      <c r="AA24" s="222"/>
      <c r="AB24" s="209">
        <v>93.306299999999993</v>
      </c>
      <c r="AC24" s="209">
        <f>+V24+R24+N24</f>
        <v>102.14423000000001</v>
      </c>
    </row>
    <row r="25" spans="1:32" s="223" customFormat="1" ht="24" customHeight="1" x14ac:dyDescent="0.25">
      <c r="A25" s="224" t="s">
        <v>186</v>
      </c>
      <c r="B25" s="225" t="s">
        <v>185</v>
      </c>
      <c r="C25" s="209">
        <v>0</v>
      </c>
      <c r="D25" s="209">
        <v>0</v>
      </c>
      <c r="E25" s="209"/>
      <c r="F25" s="222"/>
      <c r="G25" s="222"/>
      <c r="H25" s="222"/>
      <c r="I25" s="222"/>
      <c r="J25" s="222"/>
      <c r="K25" s="222"/>
      <c r="L25" s="209">
        <v>0</v>
      </c>
      <c r="M25" s="209"/>
      <c r="N25" s="209" t="s">
        <v>549</v>
      </c>
      <c r="O25" s="209"/>
      <c r="P25" s="209">
        <v>0</v>
      </c>
      <c r="Q25" s="209"/>
      <c r="R25" s="209" t="s">
        <v>549</v>
      </c>
      <c r="S25" s="209"/>
      <c r="T25" s="209">
        <v>0</v>
      </c>
      <c r="U25" s="209"/>
      <c r="V25" s="209" t="s">
        <v>549</v>
      </c>
      <c r="W25" s="209"/>
      <c r="X25" s="222"/>
      <c r="Y25" s="222"/>
      <c r="Z25" s="222"/>
      <c r="AA25" s="222"/>
      <c r="AB25" s="209">
        <v>0</v>
      </c>
      <c r="AC25" s="209">
        <v>0</v>
      </c>
    </row>
    <row r="26" spans="1:32" s="223" customFormat="1" x14ac:dyDescent="0.25">
      <c r="A26" s="224" t="s">
        <v>184</v>
      </c>
      <c r="B26" s="225" t="s">
        <v>183</v>
      </c>
      <c r="C26" s="209">
        <v>0</v>
      </c>
      <c r="D26" s="209">
        <v>0</v>
      </c>
      <c r="E26" s="209"/>
      <c r="F26" s="222"/>
      <c r="G26" s="222"/>
      <c r="H26" s="222"/>
      <c r="I26" s="222"/>
      <c r="J26" s="222"/>
      <c r="K26" s="222"/>
      <c r="L26" s="209">
        <v>0</v>
      </c>
      <c r="M26" s="209"/>
      <c r="N26" s="209" t="s">
        <v>549</v>
      </c>
      <c r="O26" s="209"/>
      <c r="P26" s="209">
        <v>0</v>
      </c>
      <c r="Q26" s="209"/>
      <c r="R26" s="209" t="s">
        <v>549</v>
      </c>
      <c r="S26" s="209"/>
      <c r="T26" s="209">
        <v>0</v>
      </c>
      <c r="U26" s="209"/>
      <c r="V26" s="209" t="s">
        <v>549</v>
      </c>
      <c r="W26" s="209"/>
      <c r="X26" s="222"/>
      <c r="Y26" s="222"/>
      <c r="Z26" s="222"/>
      <c r="AA26" s="222"/>
      <c r="AB26" s="209">
        <v>0</v>
      </c>
      <c r="AC26" s="209">
        <v>0</v>
      </c>
    </row>
    <row r="27" spans="1:32" s="223" customFormat="1" ht="31.5" x14ac:dyDescent="0.25">
      <c r="A27" s="224" t="s">
        <v>182</v>
      </c>
      <c r="B27" s="225" t="s">
        <v>414</v>
      </c>
      <c r="C27" s="209">
        <v>77.75524999999999</v>
      </c>
      <c r="D27" s="209">
        <v>85.620329999999996</v>
      </c>
      <c r="E27" s="209"/>
      <c r="F27" s="222"/>
      <c r="G27" s="222"/>
      <c r="H27" s="222"/>
      <c r="I27" s="222"/>
      <c r="J27" s="222"/>
      <c r="K27" s="222"/>
      <c r="L27" s="209">
        <v>4.7725650000000002</v>
      </c>
      <c r="M27" s="209"/>
      <c r="N27" s="209">
        <v>5.2367800000000004</v>
      </c>
      <c r="O27" s="209"/>
      <c r="P27" s="209">
        <v>35.653500000000001</v>
      </c>
      <c r="Q27" s="209"/>
      <c r="R27" s="209">
        <v>39.2498</v>
      </c>
      <c r="S27" s="209"/>
      <c r="T27" s="209">
        <v>37.329184999999995</v>
      </c>
      <c r="U27" s="209"/>
      <c r="V27" s="209">
        <v>41.133749999999999</v>
      </c>
      <c r="W27" s="209"/>
      <c r="X27" s="222"/>
      <c r="Y27" s="222"/>
      <c r="Z27" s="222"/>
      <c r="AA27" s="222"/>
      <c r="AB27" s="209">
        <v>77.75524999999999</v>
      </c>
      <c r="AC27" s="209">
        <v>85.620329999999996</v>
      </c>
    </row>
    <row r="28" spans="1:32" s="223" customFormat="1" x14ac:dyDescent="0.25">
      <c r="A28" s="224" t="s">
        <v>181</v>
      </c>
      <c r="B28" s="225" t="s">
        <v>180</v>
      </c>
      <c r="C28" s="209">
        <v>0</v>
      </c>
      <c r="D28" s="209">
        <v>0</v>
      </c>
      <c r="E28" s="209"/>
      <c r="F28" s="222"/>
      <c r="G28" s="222"/>
      <c r="H28" s="222"/>
      <c r="I28" s="222"/>
      <c r="J28" s="222"/>
      <c r="K28" s="222"/>
      <c r="L28" s="209">
        <v>0</v>
      </c>
      <c r="M28" s="209"/>
      <c r="N28" s="209" t="s">
        <v>549</v>
      </c>
      <c r="O28" s="209"/>
      <c r="P28" s="209">
        <v>0</v>
      </c>
      <c r="Q28" s="209"/>
      <c r="R28" s="209" t="s">
        <v>549</v>
      </c>
      <c r="S28" s="209"/>
      <c r="T28" s="209">
        <v>0</v>
      </c>
      <c r="U28" s="209"/>
      <c r="V28" s="209" t="s">
        <v>549</v>
      </c>
      <c r="W28" s="209"/>
      <c r="X28" s="222"/>
      <c r="Y28" s="222"/>
      <c r="Z28" s="222"/>
      <c r="AA28" s="222"/>
      <c r="AB28" s="209">
        <v>0</v>
      </c>
      <c r="AC28" s="209">
        <v>0</v>
      </c>
    </row>
    <row r="29" spans="1:32" s="223" customFormat="1" x14ac:dyDescent="0.25">
      <c r="A29" s="224" t="s">
        <v>179</v>
      </c>
      <c r="B29" s="226" t="s">
        <v>178</v>
      </c>
      <c r="C29" s="209">
        <v>15.551050000000004</v>
      </c>
      <c r="D29" s="209">
        <f>+D24-D27</f>
        <v>16.523899999999998</v>
      </c>
      <c r="E29" s="209"/>
      <c r="F29" s="222"/>
      <c r="G29" s="222"/>
      <c r="H29" s="222"/>
      <c r="I29" s="222"/>
      <c r="J29" s="222"/>
      <c r="K29" s="222"/>
      <c r="L29" s="209">
        <v>0.9545129999999995</v>
      </c>
      <c r="M29" s="209"/>
      <c r="N29" s="209">
        <v>1.0473499999999998</v>
      </c>
      <c r="O29" s="209"/>
      <c r="P29" s="209">
        <v>7.1306999999999974</v>
      </c>
      <c r="Q29" s="209"/>
      <c r="R29" s="209">
        <v>7.556910000000002</v>
      </c>
      <c r="S29" s="209"/>
      <c r="T29" s="209">
        <v>7.4658370000000005</v>
      </c>
      <c r="U29" s="209"/>
      <c r="V29" s="209">
        <v>7.9196400000000011</v>
      </c>
      <c r="W29" s="209"/>
      <c r="X29" s="222"/>
      <c r="Y29" s="222"/>
      <c r="Z29" s="222"/>
      <c r="AA29" s="222"/>
      <c r="AB29" s="209">
        <v>15.551050000000004</v>
      </c>
      <c r="AC29" s="209">
        <f>+AC24-AC27</f>
        <v>16.523900000000012</v>
      </c>
    </row>
    <row r="30" spans="1:32" s="223" customFormat="1" ht="47.25" x14ac:dyDescent="0.25">
      <c r="A30" s="220" t="s">
        <v>63</v>
      </c>
      <c r="B30" s="221" t="s">
        <v>177</v>
      </c>
      <c r="C30" s="209">
        <v>77.75524999999999</v>
      </c>
      <c r="D30" s="209">
        <v>85.620333329999994</v>
      </c>
      <c r="E30" s="209">
        <v>77.755250000000004</v>
      </c>
      <c r="F30" s="222">
        <f>+D30</f>
        <v>85.620333329999994</v>
      </c>
      <c r="G30" s="222"/>
      <c r="H30" s="222"/>
      <c r="I30" s="222"/>
      <c r="J30" s="222"/>
      <c r="K30" s="222"/>
      <c r="L30" s="209">
        <v>4.7725649999999993</v>
      </c>
      <c r="M30" s="209"/>
      <c r="N30" s="209">
        <v>5.2367800000000004</v>
      </c>
      <c r="O30" s="209"/>
      <c r="P30" s="209">
        <v>35.653500000000001</v>
      </c>
      <c r="Q30" s="209"/>
      <c r="R30" s="209">
        <v>39.2498</v>
      </c>
      <c r="S30" s="209"/>
      <c r="T30" s="209">
        <v>37.329184999999995</v>
      </c>
      <c r="U30" s="209"/>
      <c r="V30" s="209">
        <v>41.133749999999999</v>
      </c>
      <c r="W30" s="209"/>
      <c r="X30" s="222"/>
      <c r="Y30" s="222"/>
      <c r="Z30" s="222"/>
      <c r="AA30" s="222"/>
      <c r="AB30" s="209">
        <v>77.75524999999999</v>
      </c>
      <c r="AC30" s="209">
        <v>85.620329999999996</v>
      </c>
    </row>
    <row r="31" spans="1:32" s="223" customFormat="1" x14ac:dyDescent="0.25">
      <c r="A31" s="220" t="s">
        <v>176</v>
      </c>
      <c r="B31" s="225" t="s">
        <v>175</v>
      </c>
      <c r="C31" s="209">
        <v>4.7725649999999993</v>
      </c>
      <c r="D31" s="209">
        <v>5.2367800000000004</v>
      </c>
      <c r="E31" s="209"/>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row>
    <row r="32" spans="1:32" s="223" customFormat="1" ht="31.5" x14ac:dyDescent="0.25">
      <c r="A32" s="220" t="s">
        <v>174</v>
      </c>
      <c r="B32" s="225" t="s">
        <v>173</v>
      </c>
      <c r="C32" s="209">
        <v>29.008975</v>
      </c>
      <c r="D32" s="209">
        <v>31.950659999999999</v>
      </c>
      <c r="E32" s="209"/>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row>
    <row r="33" spans="1:29" s="223" customFormat="1" x14ac:dyDescent="0.25">
      <c r="A33" s="220" t="s">
        <v>172</v>
      </c>
      <c r="B33" s="225" t="s">
        <v>171</v>
      </c>
      <c r="C33" s="209">
        <v>39.831214999999993</v>
      </c>
      <c r="D33" s="209">
        <v>43.870330000000003</v>
      </c>
      <c r="E33" s="209"/>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row>
    <row r="34" spans="1:29" s="223" customFormat="1" x14ac:dyDescent="0.25">
      <c r="A34" s="220" t="s">
        <v>170</v>
      </c>
      <c r="B34" s="225" t="s">
        <v>169</v>
      </c>
      <c r="C34" s="209">
        <v>4.1424950000000003</v>
      </c>
      <c r="D34" s="209">
        <v>4.5625600000000004</v>
      </c>
      <c r="E34" s="209"/>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row>
    <row r="35" spans="1:29" s="223" customFormat="1"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167</v>
      </c>
      <c r="B36" s="227" t="s">
        <v>563</v>
      </c>
      <c r="C36" s="222"/>
      <c r="D36" s="222"/>
      <c r="E36" s="222"/>
      <c r="F36" s="222"/>
      <c r="G36" s="222"/>
      <c r="H36" s="222"/>
      <c r="I36" s="222"/>
      <c r="J36" s="222"/>
      <c r="K36" s="222"/>
      <c r="L36" s="222"/>
      <c r="M36" s="222"/>
      <c r="N36" s="222"/>
      <c r="O36" s="222"/>
      <c r="P36" s="222"/>
      <c r="Q36" s="222"/>
      <c r="R36" s="222"/>
      <c r="S36" s="222"/>
      <c r="T36" s="222"/>
      <c r="U36" s="222"/>
      <c r="V36" s="222"/>
      <c r="W36" s="222"/>
      <c r="X36" s="222"/>
      <c r="Y36" s="222"/>
      <c r="Z36" s="222"/>
      <c r="AA36" s="222"/>
      <c r="AB36" s="222"/>
      <c r="AC36" s="222"/>
    </row>
    <row r="37" spans="1:29" s="223" customFormat="1" x14ac:dyDescent="0.25">
      <c r="A37" s="224" t="s">
        <v>166</v>
      </c>
      <c r="B37" s="227" t="s">
        <v>156</v>
      </c>
      <c r="C37" s="222"/>
      <c r="D37" s="222"/>
      <c r="E37" s="222"/>
      <c r="F37" s="222"/>
      <c r="G37" s="222"/>
      <c r="H37" s="222"/>
      <c r="I37" s="222"/>
      <c r="J37" s="222"/>
      <c r="K37" s="222"/>
      <c r="L37" s="222"/>
      <c r="M37" s="222"/>
      <c r="N37" s="222"/>
      <c r="O37" s="222"/>
      <c r="P37" s="222"/>
      <c r="Q37" s="222"/>
      <c r="R37" s="222"/>
      <c r="S37" s="222"/>
      <c r="T37" s="222"/>
      <c r="U37" s="222"/>
      <c r="V37" s="222"/>
      <c r="W37" s="222"/>
      <c r="X37" s="222"/>
      <c r="Y37" s="222"/>
      <c r="Z37" s="222"/>
      <c r="AA37" s="222"/>
      <c r="AB37" s="222"/>
      <c r="AC37" s="222"/>
    </row>
    <row r="38" spans="1:29" s="223" customFormat="1" x14ac:dyDescent="0.25">
      <c r="A38" s="224" t="s">
        <v>165</v>
      </c>
      <c r="B38" s="225" t="s">
        <v>564</v>
      </c>
      <c r="C38" s="222"/>
      <c r="D38" s="222"/>
      <c r="E38" s="222"/>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row>
    <row r="39" spans="1:29" s="223" customFormat="1" x14ac:dyDescent="0.25">
      <c r="A39" s="224" t="s">
        <v>164</v>
      </c>
      <c r="B39" s="225" t="s">
        <v>565</v>
      </c>
      <c r="C39" s="222"/>
      <c r="D39" s="222"/>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row>
    <row r="40" spans="1:29" s="223" customFormat="1" x14ac:dyDescent="0.25">
      <c r="A40" s="224" t="s">
        <v>163</v>
      </c>
      <c r="B40" s="225" t="s">
        <v>566</v>
      </c>
      <c r="C40" s="222"/>
      <c r="D40" s="222"/>
      <c r="E40" s="222"/>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row>
    <row r="41" spans="1:29" s="223" customFormat="1" x14ac:dyDescent="0.25">
      <c r="A41" s="224" t="s">
        <v>162</v>
      </c>
      <c r="B41" s="225" t="s">
        <v>567</v>
      </c>
      <c r="C41" s="222"/>
      <c r="D41" s="222"/>
      <c r="E41" s="222"/>
      <c r="F41" s="222"/>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row>
    <row r="42" spans="1:29" s="223" customFormat="1" x14ac:dyDescent="0.25">
      <c r="A42" s="224" t="s">
        <v>161</v>
      </c>
      <c r="B42" s="225" t="s">
        <v>568</v>
      </c>
      <c r="C42" s="222"/>
      <c r="D42" s="222"/>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row>
    <row r="43" spans="1:29" s="223" customFormat="1" x14ac:dyDescent="0.25">
      <c r="A43" s="224" t="s">
        <v>569</v>
      </c>
      <c r="B43" s="225" t="s">
        <v>570</v>
      </c>
      <c r="C43" s="222"/>
      <c r="D43" s="222"/>
      <c r="E43" s="222"/>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row>
    <row r="44" spans="1:29" s="223" customFormat="1" x14ac:dyDescent="0.25">
      <c r="A44" s="224" t="s">
        <v>571</v>
      </c>
      <c r="B44" s="225" t="s">
        <v>572</v>
      </c>
      <c r="C44" s="222"/>
      <c r="D44" s="222"/>
      <c r="E44" s="222"/>
      <c r="F44" s="222"/>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row>
    <row r="45" spans="1:29" s="223" customFormat="1" x14ac:dyDescent="0.25">
      <c r="A45" s="224" t="s">
        <v>573</v>
      </c>
      <c r="B45" s="225" t="s">
        <v>574</v>
      </c>
      <c r="C45" s="222"/>
      <c r="D45" s="222"/>
      <c r="E45" s="222"/>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row>
    <row r="46" spans="1:29" s="223" customFormat="1" x14ac:dyDescent="0.25">
      <c r="A46" s="224" t="s">
        <v>575</v>
      </c>
      <c r="B46" s="225" t="s">
        <v>576</v>
      </c>
      <c r="C46" s="222"/>
      <c r="D46" s="222"/>
      <c r="E46" s="222"/>
      <c r="F46" s="222"/>
      <c r="G46" s="222"/>
      <c r="H46" s="222"/>
      <c r="I46" s="222"/>
      <c r="J46" s="222"/>
      <c r="K46" s="222"/>
      <c r="L46" s="222"/>
      <c r="M46" s="222"/>
      <c r="N46" s="222"/>
      <c r="O46" s="222"/>
      <c r="P46" s="222"/>
      <c r="Q46" s="222"/>
      <c r="R46" s="222"/>
      <c r="S46" s="222"/>
      <c r="T46" s="222"/>
      <c r="U46" s="222"/>
      <c r="V46" s="222"/>
      <c r="W46" s="222"/>
      <c r="X46" s="222"/>
      <c r="Y46" s="222"/>
      <c r="Z46" s="222"/>
      <c r="AA46" s="222"/>
      <c r="AB46" s="222"/>
      <c r="AC46" s="222"/>
    </row>
    <row r="47" spans="1:29" s="223" customFormat="1"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159</v>
      </c>
      <c r="B48" s="227" t="s">
        <v>563</v>
      </c>
      <c r="C48" s="222"/>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row>
    <row r="49" spans="1:29" s="223" customFormat="1" x14ac:dyDescent="0.25">
      <c r="A49" s="224" t="s">
        <v>158</v>
      </c>
      <c r="B49" s="227" t="s">
        <v>156</v>
      </c>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row>
    <row r="50" spans="1:29" s="223" customFormat="1" ht="31.5" x14ac:dyDescent="0.25">
      <c r="A50" s="224" t="s">
        <v>157</v>
      </c>
      <c r="B50" s="225" t="s">
        <v>154</v>
      </c>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row>
    <row r="51" spans="1:29" s="223" customFormat="1" ht="31.5" x14ac:dyDescent="0.25">
      <c r="A51" s="224" t="s">
        <v>155</v>
      </c>
      <c r="B51" s="225" t="s">
        <v>152</v>
      </c>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row>
    <row r="52" spans="1:29" s="223" customFormat="1" x14ac:dyDescent="0.25">
      <c r="A52" s="224" t="s">
        <v>153</v>
      </c>
      <c r="B52" s="225" t="s">
        <v>150</v>
      </c>
      <c r="C52" s="222"/>
      <c r="D52" s="222"/>
      <c r="E52" s="222"/>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row>
    <row r="53" spans="1:29" s="223" customFormat="1" x14ac:dyDescent="0.25">
      <c r="A53" s="224" t="s">
        <v>151</v>
      </c>
      <c r="B53" s="225" t="s">
        <v>565</v>
      </c>
      <c r="C53" s="222"/>
      <c r="D53" s="222"/>
      <c r="E53" s="222"/>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row>
    <row r="54" spans="1:29" s="223" customFormat="1" x14ac:dyDescent="0.25">
      <c r="A54" s="224" t="s">
        <v>149</v>
      </c>
      <c r="B54" s="225" t="s">
        <v>566</v>
      </c>
      <c r="C54" s="222"/>
      <c r="D54" s="222"/>
      <c r="E54" s="222"/>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row>
    <row r="55" spans="1:29" s="223" customFormat="1" x14ac:dyDescent="0.25">
      <c r="A55" s="224" t="s">
        <v>577</v>
      </c>
      <c r="B55" s="225" t="s">
        <v>567</v>
      </c>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row>
    <row r="56" spans="1:29" s="223" customFormat="1" x14ac:dyDescent="0.25">
      <c r="A56" s="224" t="s">
        <v>578</v>
      </c>
      <c r="B56" s="225" t="s">
        <v>568</v>
      </c>
      <c r="C56" s="222"/>
      <c r="D56" s="222"/>
      <c r="E56" s="222"/>
      <c r="F56" s="222"/>
      <c r="G56" s="222"/>
      <c r="H56" s="222"/>
      <c r="I56" s="222"/>
      <c r="J56" s="222"/>
      <c r="K56" s="222"/>
      <c r="L56" s="222"/>
      <c r="M56" s="222"/>
      <c r="N56" s="222"/>
      <c r="O56" s="222"/>
      <c r="P56" s="222"/>
      <c r="Q56" s="222"/>
      <c r="R56" s="222"/>
      <c r="S56" s="222"/>
      <c r="T56" s="222"/>
      <c r="U56" s="222"/>
      <c r="V56" s="222"/>
      <c r="W56" s="222"/>
      <c r="X56" s="222"/>
      <c r="Y56" s="222"/>
      <c r="Z56" s="222"/>
      <c r="AA56" s="222"/>
      <c r="AB56" s="222"/>
      <c r="AC56" s="222"/>
    </row>
    <row r="57" spans="1:29" s="223" customFormat="1" x14ac:dyDescent="0.25">
      <c r="A57" s="224" t="s">
        <v>579</v>
      </c>
      <c r="B57" s="225" t="s">
        <v>570</v>
      </c>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row>
    <row r="58" spans="1:29" s="223" customFormat="1" x14ac:dyDescent="0.25">
      <c r="A58" s="224" t="s">
        <v>580</v>
      </c>
      <c r="B58" s="225" t="s">
        <v>572</v>
      </c>
      <c r="C58" s="222"/>
      <c r="D58" s="222"/>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row>
    <row r="59" spans="1:29" s="223" customFormat="1" x14ac:dyDescent="0.25">
      <c r="A59" s="224" t="s">
        <v>581</v>
      </c>
      <c r="B59" s="225" t="s">
        <v>574</v>
      </c>
      <c r="C59" s="222"/>
      <c r="D59" s="222"/>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row>
    <row r="60" spans="1:29" s="223" customFormat="1" x14ac:dyDescent="0.25">
      <c r="A60" s="224" t="s">
        <v>582</v>
      </c>
      <c r="B60" s="225" t="s">
        <v>576</v>
      </c>
      <c r="C60" s="222"/>
      <c r="D60" s="222"/>
      <c r="E60" s="222"/>
      <c r="F60" s="222"/>
      <c r="G60" s="222"/>
      <c r="H60" s="222"/>
      <c r="I60" s="222"/>
      <c r="J60" s="222"/>
      <c r="K60" s="222"/>
      <c r="L60" s="222"/>
      <c r="M60" s="222"/>
      <c r="N60" s="222"/>
      <c r="O60" s="222"/>
      <c r="P60" s="222"/>
      <c r="Q60" s="222"/>
      <c r="R60" s="222"/>
      <c r="S60" s="222"/>
      <c r="T60" s="222"/>
      <c r="U60" s="222"/>
      <c r="V60" s="222"/>
      <c r="W60" s="222"/>
      <c r="X60" s="222"/>
      <c r="Y60" s="222"/>
      <c r="Z60" s="222"/>
      <c r="AA60" s="222"/>
      <c r="AB60" s="222"/>
      <c r="AC60" s="222"/>
    </row>
    <row r="61" spans="1:29" s="223" customFormat="1" ht="35.25" customHeight="1"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147</v>
      </c>
      <c r="B62" s="225" t="s">
        <v>146</v>
      </c>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row>
    <row r="63" spans="1:29" s="223" customFormat="1" x14ac:dyDescent="0.25">
      <c r="A63" s="224" t="s">
        <v>145</v>
      </c>
      <c r="B63" s="225" t="s">
        <v>138</v>
      </c>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c r="AC63" s="222"/>
    </row>
    <row r="64" spans="1:29" s="223" customFormat="1" x14ac:dyDescent="0.25">
      <c r="A64" s="224" t="s">
        <v>144</v>
      </c>
      <c r="B64" s="227" t="s">
        <v>137</v>
      </c>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row>
    <row r="65" spans="1:29" s="223" customFormat="1" x14ac:dyDescent="0.25">
      <c r="A65" s="224" t="s">
        <v>143</v>
      </c>
      <c r="B65" s="227" t="s">
        <v>136</v>
      </c>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row>
    <row r="66" spans="1:29" s="223" customFormat="1" x14ac:dyDescent="0.25">
      <c r="A66" s="224" t="s">
        <v>142</v>
      </c>
      <c r="B66" s="227" t="s">
        <v>139</v>
      </c>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row>
    <row r="67" spans="1:29" s="223" customFormat="1" x14ac:dyDescent="0.25">
      <c r="A67" s="224" t="s">
        <v>141</v>
      </c>
      <c r="B67" s="227" t="s">
        <v>583</v>
      </c>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row>
    <row r="68" spans="1:29" s="223" customFormat="1" x14ac:dyDescent="0.25">
      <c r="A68" s="224" t="s">
        <v>584</v>
      </c>
      <c r="B68" s="227" t="s">
        <v>585</v>
      </c>
      <c r="C68" s="222"/>
      <c r="D68" s="222"/>
      <c r="E68" s="222"/>
      <c r="F68" s="222"/>
      <c r="G68" s="222"/>
      <c r="H68" s="222"/>
      <c r="I68" s="222"/>
      <c r="J68" s="222"/>
      <c r="K68" s="222"/>
      <c r="L68" s="222"/>
      <c r="M68" s="222"/>
      <c r="N68" s="222"/>
      <c r="O68" s="222"/>
      <c r="P68" s="222"/>
      <c r="Q68" s="222"/>
      <c r="R68" s="222"/>
      <c r="S68" s="222"/>
      <c r="T68" s="222"/>
      <c r="U68" s="222"/>
      <c r="V68" s="222"/>
      <c r="W68" s="222"/>
      <c r="X68" s="222"/>
      <c r="Y68" s="222"/>
      <c r="Z68" s="222"/>
      <c r="AA68" s="222"/>
      <c r="AB68" s="222"/>
      <c r="AC68" s="222"/>
    </row>
    <row r="69" spans="1:29" s="223" customFormat="1" x14ac:dyDescent="0.25">
      <c r="A69" s="224" t="s">
        <v>586</v>
      </c>
      <c r="B69" s="227" t="s">
        <v>587</v>
      </c>
      <c r="C69" s="222"/>
      <c r="D69" s="222"/>
      <c r="E69" s="222"/>
      <c r="F69" s="222"/>
      <c r="G69" s="222"/>
      <c r="H69" s="222"/>
      <c r="I69" s="222"/>
      <c r="J69" s="222"/>
      <c r="K69" s="222"/>
      <c r="L69" s="222"/>
      <c r="M69" s="222"/>
      <c r="N69" s="222"/>
      <c r="O69" s="222"/>
      <c r="P69" s="222"/>
      <c r="Q69" s="222"/>
      <c r="R69" s="222"/>
      <c r="S69" s="222"/>
      <c r="T69" s="222"/>
      <c r="U69" s="222"/>
      <c r="V69" s="222"/>
      <c r="W69" s="222"/>
      <c r="X69" s="222"/>
      <c r="Y69" s="222"/>
      <c r="Z69" s="222"/>
      <c r="AA69" s="222"/>
      <c r="AB69" s="222"/>
      <c r="AC69" s="222"/>
    </row>
    <row r="70" spans="1:29" s="223" customFormat="1" x14ac:dyDescent="0.25">
      <c r="A70" s="224" t="s">
        <v>588</v>
      </c>
      <c r="B70" s="227" t="s">
        <v>589</v>
      </c>
      <c r="C70" s="222"/>
      <c r="D70" s="222"/>
      <c r="E70" s="222"/>
      <c r="F70" s="222"/>
      <c r="G70" s="222"/>
      <c r="H70" s="222"/>
      <c r="I70" s="222"/>
      <c r="J70" s="222"/>
      <c r="K70" s="222"/>
      <c r="L70" s="222"/>
      <c r="M70" s="222"/>
      <c r="N70" s="222"/>
      <c r="O70" s="222"/>
      <c r="P70" s="222"/>
      <c r="Q70" s="222"/>
      <c r="R70" s="222"/>
      <c r="S70" s="222"/>
      <c r="T70" s="222"/>
      <c r="U70" s="222"/>
      <c r="V70" s="222"/>
      <c r="W70" s="222"/>
      <c r="X70" s="222"/>
      <c r="Y70" s="222"/>
      <c r="Z70" s="222"/>
      <c r="AA70" s="222"/>
      <c r="AB70" s="222"/>
      <c r="AC70" s="222"/>
    </row>
    <row r="71" spans="1:29" s="223" customFormat="1" x14ac:dyDescent="0.25">
      <c r="A71" s="224" t="s">
        <v>590</v>
      </c>
      <c r="B71" s="227" t="s">
        <v>591</v>
      </c>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row>
    <row r="72" spans="1:29" s="223" customFormat="1" x14ac:dyDescent="0.25">
      <c r="A72" s="224" t="s">
        <v>592</v>
      </c>
      <c r="B72" s="227" t="s">
        <v>593</v>
      </c>
      <c r="C72" s="222"/>
      <c r="D72" s="222"/>
      <c r="E72" s="222"/>
      <c r="F72" s="222"/>
      <c r="G72" s="222"/>
      <c r="H72" s="222"/>
      <c r="I72" s="222"/>
      <c r="J72" s="222"/>
      <c r="K72" s="222"/>
      <c r="L72" s="222"/>
      <c r="M72" s="222"/>
      <c r="N72" s="222"/>
      <c r="O72" s="222"/>
      <c r="P72" s="222"/>
      <c r="Q72" s="222"/>
      <c r="R72" s="222"/>
      <c r="S72" s="222"/>
      <c r="T72" s="222"/>
      <c r="U72" s="222"/>
      <c r="V72" s="222"/>
      <c r="W72" s="222"/>
      <c r="X72" s="222"/>
      <c r="Y72" s="222"/>
      <c r="Z72" s="222"/>
      <c r="AA72" s="222"/>
      <c r="AB72" s="222"/>
      <c r="AC72" s="222"/>
    </row>
    <row r="73" spans="1:29" s="223" customFormat="1" x14ac:dyDescent="0.25">
      <c r="A73" s="224" t="s">
        <v>594</v>
      </c>
      <c r="B73" s="227" t="s">
        <v>595</v>
      </c>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row>
    <row r="74" spans="1:29" s="223" customFormat="1" ht="36.75" customHeight="1" x14ac:dyDescent="0.25">
      <c r="A74" s="220" t="s">
        <v>58</v>
      </c>
      <c r="B74" s="228" t="s">
        <v>201</v>
      </c>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row>
    <row r="75" spans="1:29" s="223" customForma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196</v>
      </c>
      <c r="B76" s="227" t="s">
        <v>563</v>
      </c>
      <c r="C76" s="222"/>
      <c r="D76" s="222"/>
      <c r="E76" s="222"/>
      <c r="F76" s="222"/>
      <c r="G76" s="222"/>
      <c r="H76" s="222"/>
      <c r="I76" s="222"/>
      <c r="J76" s="222"/>
      <c r="K76" s="222"/>
      <c r="L76" s="222"/>
      <c r="M76" s="222"/>
      <c r="N76" s="222"/>
      <c r="O76" s="222"/>
      <c r="P76" s="222"/>
      <c r="Q76" s="222"/>
      <c r="R76" s="222"/>
      <c r="S76" s="222"/>
      <c r="T76" s="222"/>
      <c r="U76" s="222"/>
      <c r="V76" s="222"/>
      <c r="W76" s="222"/>
      <c r="X76" s="222"/>
      <c r="Y76" s="222"/>
      <c r="Z76" s="222"/>
      <c r="AA76" s="222"/>
      <c r="AB76" s="222"/>
      <c r="AC76" s="222"/>
    </row>
    <row r="77" spans="1:29" s="223" customFormat="1" x14ac:dyDescent="0.25">
      <c r="A77" s="224" t="s">
        <v>197</v>
      </c>
      <c r="B77" s="227" t="s">
        <v>156</v>
      </c>
      <c r="C77" s="222"/>
      <c r="D77" s="222"/>
      <c r="E77" s="222"/>
      <c r="F77" s="222"/>
      <c r="G77" s="222"/>
      <c r="H77" s="222"/>
      <c r="I77" s="222"/>
      <c r="J77" s="222"/>
      <c r="K77" s="222"/>
      <c r="L77" s="222"/>
      <c r="M77" s="222"/>
      <c r="N77" s="222"/>
      <c r="O77" s="222"/>
      <c r="P77" s="222"/>
      <c r="Q77" s="222"/>
      <c r="R77" s="222"/>
      <c r="S77" s="222"/>
      <c r="T77" s="222"/>
      <c r="U77" s="222"/>
      <c r="V77" s="222"/>
      <c r="W77" s="222"/>
      <c r="X77" s="222"/>
      <c r="Y77" s="222"/>
      <c r="Z77" s="222"/>
      <c r="AA77" s="222"/>
      <c r="AB77" s="222"/>
      <c r="AC77" s="222"/>
    </row>
    <row r="78" spans="1:29" s="223" customFormat="1" x14ac:dyDescent="0.25">
      <c r="A78" s="224" t="s">
        <v>198</v>
      </c>
      <c r="B78" s="225" t="s">
        <v>596</v>
      </c>
      <c r="C78" s="222"/>
      <c r="D78" s="222"/>
      <c r="E78" s="222"/>
      <c r="F78" s="222"/>
      <c r="G78" s="222"/>
      <c r="H78" s="222"/>
      <c r="I78" s="222"/>
      <c r="J78" s="222"/>
      <c r="K78" s="222"/>
      <c r="L78" s="222"/>
      <c r="M78" s="222"/>
      <c r="N78" s="222"/>
      <c r="O78" s="222"/>
      <c r="P78" s="222"/>
      <c r="Q78" s="222"/>
      <c r="R78" s="222"/>
      <c r="S78" s="222"/>
      <c r="T78" s="222"/>
      <c r="U78" s="222"/>
      <c r="V78" s="222"/>
      <c r="W78" s="222"/>
      <c r="X78" s="222"/>
      <c r="Y78" s="222"/>
      <c r="Z78" s="222"/>
      <c r="AA78" s="222"/>
      <c r="AB78" s="222"/>
      <c r="AC78" s="222"/>
    </row>
    <row r="79" spans="1:29" s="223" customFormat="1" x14ac:dyDescent="0.25">
      <c r="A79" s="224" t="s">
        <v>199</v>
      </c>
      <c r="B79" s="225" t="s">
        <v>565</v>
      </c>
      <c r="C79" s="229"/>
      <c r="D79" s="230"/>
      <c r="E79" s="231"/>
      <c r="F79" s="231"/>
      <c r="G79" s="222"/>
      <c r="H79" s="222"/>
      <c r="I79" s="231"/>
      <c r="J79" s="222"/>
      <c r="K79" s="230"/>
      <c r="L79" s="222"/>
      <c r="M79" s="230"/>
      <c r="N79" s="222"/>
      <c r="O79" s="230"/>
      <c r="P79" s="222"/>
      <c r="Q79" s="230"/>
      <c r="R79" s="222"/>
      <c r="S79" s="230"/>
      <c r="T79" s="222"/>
      <c r="U79" s="230"/>
      <c r="V79" s="222"/>
      <c r="W79" s="230"/>
      <c r="X79" s="222"/>
      <c r="Y79" s="230"/>
      <c r="Z79" s="222"/>
      <c r="AA79" s="230"/>
      <c r="AB79" s="222"/>
      <c r="AC79" s="222"/>
    </row>
    <row r="80" spans="1:29" s="223" customFormat="1" x14ac:dyDescent="0.25">
      <c r="A80" s="224" t="s">
        <v>200</v>
      </c>
      <c r="B80" s="225" t="s">
        <v>566</v>
      </c>
      <c r="C80" s="229"/>
      <c r="D80" s="230"/>
      <c r="E80" s="231"/>
      <c r="F80" s="231"/>
      <c r="G80" s="222"/>
      <c r="H80" s="222"/>
      <c r="I80" s="231"/>
      <c r="J80" s="222"/>
      <c r="K80" s="230"/>
      <c r="L80" s="222"/>
      <c r="M80" s="230"/>
      <c r="N80" s="222"/>
      <c r="O80" s="230"/>
      <c r="P80" s="222"/>
      <c r="Q80" s="230"/>
      <c r="R80" s="222"/>
      <c r="S80" s="230"/>
      <c r="T80" s="222"/>
      <c r="U80" s="230"/>
      <c r="V80" s="222"/>
      <c r="W80" s="230"/>
      <c r="X80" s="222"/>
      <c r="Y80" s="230"/>
      <c r="Z80" s="222"/>
      <c r="AA80" s="230"/>
      <c r="AB80" s="222"/>
      <c r="AC80" s="222"/>
    </row>
    <row r="81" spans="1:29" s="223" customFormat="1" x14ac:dyDescent="0.25">
      <c r="A81" s="224" t="s">
        <v>597</v>
      </c>
      <c r="B81" s="225" t="s">
        <v>567</v>
      </c>
      <c r="C81" s="229"/>
      <c r="D81" s="230"/>
      <c r="E81" s="231"/>
      <c r="F81" s="231"/>
      <c r="G81" s="222"/>
      <c r="H81" s="222"/>
      <c r="I81" s="231"/>
      <c r="J81" s="222"/>
      <c r="K81" s="230"/>
      <c r="L81" s="222"/>
      <c r="M81" s="230"/>
      <c r="N81" s="222"/>
      <c r="O81" s="230"/>
      <c r="P81" s="222"/>
      <c r="Q81" s="230"/>
      <c r="R81" s="222"/>
      <c r="S81" s="230"/>
      <c r="T81" s="222"/>
      <c r="U81" s="230"/>
      <c r="V81" s="222"/>
      <c r="W81" s="230"/>
      <c r="X81" s="222"/>
      <c r="Y81" s="230"/>
      <c r="Z81" s="222"/>
      <c r="AA81" s="230"/>
      <c r="AB81" s="222"/>
      <c r="AC81" s="222"/>
    </row>
    <row r="82" spans="1:29" s="223" customFormat="1" x14ac:dyDescent="0.25">
      <c r="A82" s="224" t="s">
        <v>598</v>
      </c>
      <c r="B82" s="225" t="s">
        <v>568</v>
      </c>
      <c r="C82" s="229"/>
      <c r="D82" s="230"/>
      <c r="E82" s="231"/>
      <c r="F82" s="231"/>
      <c r="G82" s="222"/>
      <c r="H82" s="222"/>
      <c r="I82" s="231"/>
      <c r="J82" s="222"/>
      <c r="K82" s="230"/>
      <c r="L82" s="222"/>
      <c r="M82" s="230"/>
      <c r="N82" s="222"/>
      <c r="O82" s="230"/>
      <c r="P82" s="222"/>
      <c r="Q82" s="230"/>
      <c r="R82" s="222"/>
      <c r="S82" s="230"/>
      <c r="T82" s="222"/>
      <c r="U82" s="230"/>
      <c r="V82" s="222"/>
      <c r="W82" s="230"/>
      <c r="X82" s="222"/>
      <c r="Y82" s="230"/>
      <c r="Z82" s="222"/>
      <c r="AA82" s="230"/>
      <c r="AB82" s="222"/>
      <c r="AC82" s="222"/>
    </row>
    <row r="83" spans="1:29" s="223" customFormat="1" x14ac:dyDescent="0.25">
      <c r="A83" s="224" t="s">
        <v>599</v>
      </c>
      <c r="B83" s="225" t="s">
        <v>570</v>
      </c>
      <c r="C83" s="229"/>
      <c r="D83" s="230"/>
      <c r="E83" s="231"/>
      <c r="F83" s="231"/>
      <c r="G83" s="222"/>
      <c r="H83" s="222"/>
      <c r="I83" s="231"/>
      <c r="J83" s="222"/>
      <c r="K83" s="230"/>
      <c r="L83" s="222"/>
      <c r="M83" s="230"/>
      <c r="N83" s="222"/>
      <c r="O83" s="230"/>
      <c r="P83" s="222"/>
      <c r="Q83" s="230"/>
      <c r="R83" s="222"/>
      <c r="S83" s="230"/>
      <c r="T83" s="222"/>
      <c r="U83" s="230"/>
      <c r="V83" s="222"/>
      <c r="W83" s="230"/>
      <c r="X83" s="222"/>
      <c r="Y83" s="230"/>
      <c r="Z83" s="222"/>
      <c r="AA83" s="230"/>
      <c r="AB83" s="222"/>
      <c r="AC83" s="222"/>
    </row>
    <row r="84" spans="1:29" s="223" customFormat="1" x14ac:dyDescent="0.25">
      <c r="A84" s="224" t="s">
        <v>600</v>
      </c>
      <c r="B84" s="225" t="s">
        <v>572</v>
      </c>
      <c r="C84" s="229"/>
      <c r="D84" s="230"/>
      <c r="E84" s="231"/>
      <c r="F84" s="231"/>
      <c r="G84" s="222"/>
      <c r="H84" s="222"/>
      <c r="I84" s="231"/>
      <c r="J84" s="222"/>
      <c r="K84" s="230"/>
      <c r="L84" s="222"/>
      <c r="M84" s="230"/>
      <c r="N84" s="222"/>
      <c r="O84" s="230"/>
      <c r="P84" s="222"/>
      <c r="Q84" s="230"/>
      <c r="R84" s="222"/>
      <c r="S84" s="230"/>
      <c r="T84" s="222"/>
      <c r="U84" s="230"/>
      <c r="V84" s="222"/>
      <c r="W84" s="230"/>
      <c r="X84" s="222"/>
      <c r="Y84" s="230"/>
      <c r="Z84" s="222"/>
      <c r="AA84" s="230"/>
      <c r="AB84" s="222"/>
      <c r="AC84" s="222"/>
    </row>
    <row r="85" spans="1:29" s="223" customFormat="1" x14ac:dyDescent="0.25">
      <c r="A85" s="224" t="s">
        <v>601</v>
      </c>
      <c r="B85" s="225" t="s">
        <v>574</v>
      </c>
      <c r="C85" s="229"/>
      <c r="D85" s="230"/>
      <c r="E85" s="231"/>
      <c r="F85" s="231"/>
      <c r="G85" s="222"/>
      <c r="H85" s="222"/>
      <c r="I85" s="231"/>
      <c r="J85" s="222"/>
      <c r="K85" s="230"/>
      <c r="L85" s="222"/>
      <c r="M85" s="230"/>
      <c r="N85" s="222"/>
      <c r="O85" s="230"/>
      <c r="P85" s="222"/>
      <c r="Q85" s="230"/>
      <c r="R85" s="222"/>
      <c r="S85" s="230"/>
      <c r="T85" s="222"/>
      <c r="U85" s="230"/>
      <c r="V85" s="222"/>
      <c r="W85" s="230"/>
      <c r="X85" s="222"/>
      <c r="Y85" s="230"/>
      <c r="Z85" s="222"/>
      <c r="AA85" s="230"/>
      <c r="AB85" s="222"/>
      <c r="AC85" s="222"/>
    </row>
    <row r="86" spans="1:29" s="223" customFormat="1" ht="13.5" customHeight="1" x14ac:dyDescent="0.25">
      <c r="A86" s="224" t="s">
        <v>602</v>
      </c>
      <c r="B86" s="225" t="s">
        <v>576</v>
      </c>
      <c r="C86" s="232"/>
      <c r="D86" s="230"/>
      <c r="E86" s="231"/>
      <c r="F86" s="231"/>
      <c r="G86" s="222"/>
      <c r="H86" s="222"/>
      <c r="I86" s="231"/>
      <c r="J86" s="222"/>
      <c r="K86" s="230"/>
      <c r="L86" s="222"/>
      <c r="M86" s="230"/>
      <c r="N86" s="222"/>
      <c r="O86" s="230"/>
      <c r="P86" s="222"/>
      <c r="Q86" s="230"/>
      <c r="R86" s="222"/>
      <c r="S86" s="230"/>
      <c r="T86" s="222"/>
      <c r="U86" s="230"/>
      <c r="V86" s="222"/>
      <c r="W86" s="230"/>
      <c r="X86" s="222"/>
      <c r="Y86" s="230"/>
      <c r="Z86" s="222"/>
      <c r="AA86" s="230"/>
      <c r="AB86" s="222"/>
      <c r="AC86" s="222"/>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F_TP1900.PS.0043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Реконструкция  ПС 110/6 кВ Сорум
 (замена ОПУ с  восстановлением ЭМБ)</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5" t="s">
        <v>465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52</v>
      </c>
      <c r="B22" s="409" t="s">
        <v>24</v>
      </c>
      <c r="C22" s="406" t="s">
        <v>51</v>
      </c>
      <c r="D22" s="406" t="s">
        <v>50</v>
      </c>
      <c r="E22" s="412" t="s">
        <v>476</v>
      </c>
      <c r="F22" s="413"/>
      <c r="G22" s="413"/>
      <c r="H22" s="413"/>
      <c r="I22" s="413"/>
      <c r="J22" s="413"/>
      <c r="K22" s="413"/>
      <c r="L22" s="414"/>
      <c r="M22" s="406" t="s">
        <v>49</v>
      </c>
      <c r="N22" s="406" t="s">
        <v>48</v>
      </c>
      <c r="O22" s="406" t="s">
        <v>47</v>
      </c>
      <c r="P22" s="415" t="s">
        <v>231</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x14ac:dyDescent="0.25">
      <c r="A23" s="407"/>
      <c r="B23" s="410"/>
      <c r="C23" s="407"/>
      <c r="D23" s="407"/>
      <c r="E23" s="421" t="s">
        <v>23</v>
      </c>
      <c r="F23" s="423" t="s">
        <v>139</v>
      </c>
      <c r="G23" s="423" t="s">
        <v>138</v>
      </c>
      <c r="H23" s="423" t="s">
        <v>137</v>
      </c>
      <c r="I23" s="427" t="s">
        <v>411</v>
      </c>
      <c r="J23" s="427" t="s">
        <v>412</v>
      </c>
      <c r="K23" s="427" t="s">
        <v>413</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4" t="s">
        <v>13</v>
      </c>
      <c r="AG24" s="154" t="s">
        <v>12</v>
      </c>
      <c r="AH24" s="155" t="s">
        <v>2</v>
      </c>
      <c r="AI24" s="155" t="s">
        <v>11</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B28" sqref="B28"/>
    </sheetView>
  </sheetViews>
  <sheetFormatPr defaultRowHeight="15.75" x14ac:dyDescent="0.25"/>
  <cols>
    <col min="1" max="2" width="66.140625" style="126" customWidth="1"/>
    <col min="3" max="3" width="36.28515625" style="127" hidden="1" customWidth="1"/>
    <col min="4" max="4" width="68.85546875" style="127" hidden="1"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41" t="s">
        <v>69</v>
      </c>
    </row>
    <row r="2" spans="1:8" ht="18.75" x14ac:dyDescent="0.3">
      <c r="B2" s="15" t="s">
        <v>10</v>
      </c>
    </row>
    <row r="3" spans="1:8" ht="18.75" x14ac:dyDescent="0.3">
      <c r="B3" s="15" t="s">
        <v>542</v>
      </c>
    </row>
    <row r="4" spans="1:8" x14ac:dyDescent="0.25">
      <c r="B4" s="46"/>
    </row>
    <row r="5" spans="1:8" ht="18.75" x14ac:dyDescent="0.3">
      <c r="A5" s="430" t="str">
        <f>'1. паспорт местоположение'!A5:C5</f>
        <v>Год раскрытия информации: 2023 год</v>
      </c>
      <c r="B5" s="430"/>
      <c r="C5" s="65"/>
      <c r="D5" s="65"/>
      <c r="E5" s="65"/>
      <c r="F5" s="65"/>
      <c r="G5" s="65"/>
      <c r="H5" s="65"/>
    </row>
    <row r="6" spans="1:8" ht="18.75" x14ac:dyDescent="0.3">
      <c r="A6" s="159"/>
      <c r="B6" s="159"/>
      <c r="C6" s="159"/>
      <c r="D6" s="159"/>
      <c r="E6" s="159"/>
      <c r="F6" s="159"/>
      <c r="G6" s="159"/>
      <c r="H6" s="159"/>
    </row>
    <row r="7" spans="1:8" ht="18.75" x14ac:dyDescent="0.25">
      <c r="A7" s="269" t="s">
        <v>9</v>
      </c>
      <c r="B7" s="269"/>
      <c r="C7" s="158"/>
      <c r="D7" s="158"/>
      <c r="E7" s="158"/>
      <c r="F7" s="158"/>
      <c r="G7" s="158"/>
      <c r="H7" s="158"/>
    </row>
    <row r="8" spans="1:8" ht="18.75" x14ac:dyDescent="0.25">
      <c r="A8" s="158"/>
      <c r="B8" s="158"/>
      <c r="C8" s="158"/>
      <c r="D8" s="158"/>
      <c r="E8" s="158"/>
      <c r="F8" s="158"/>
      <c r="G8" s="158"/>
      <c r="H8" s="158"/>
    </row>
    <row r="9" spans="1:8" x14ac:dyDescent="0.25">
      <c r="A9" s="272" t="str">
        <f>'1. паспорт местоположение'!A9:C9</f>
        <v>АО "Россети Тюмень"</v>
      </c>
      <c r="B9" s="272"/>
      <c r="C9" s="156"/>
      <c r="D9" s="156"/>
      <c r="E9" s="156"/>
      <c r="F9" s="156"/>
      <c r="G9" s="156"/>
      <c r="H9" s="156"/>
    </row>
    <row r="10" spans="1:8" x14ac:dyDescent="0.25">
      <c r="A10" s="266" t="s">
        <v>8</v>
      </c>
      <c r="B10" s="266"/>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72" t="str">
        <f>'1. паспорт местоположение'!A12:C12</f>
        <v>F_TP1900.PS.0043</v>
      </c>
      <c r="B12" s="272"/>
      <c r="C12" s="156"/>
      <c r="D12" s="156"/>
      <c r="E12" s="156"/>
      <c r="F12" s="156"/>
      <c r="G12" s="156"/>
      <c r="H12" s="156"/>
    </row>
    <row r="13" spans="1:8" x14ac:dyDescent="0.25">
      <c r="A13" s="266" t="s">
        <v>7</v>
      </c>
      <c r="B13" s="266"/>
      <c r="C13" s="157"/>
      <c r="D13" s="157"/>
      <c r="E13" s="157"/>
      <c r="F13" s="157"/>
      <c r="G13" s="157"/>
      <c r="H13" s="157"/>
    </row>
    <row r="14" spans="1:8" ht="18.75" x14ac:dyDescent="0.25">
      <c r="A14" s="11"/>
      <c r="B14" s="11"/>
      <c r="C14" s="178"/>
      <c r="D14" s="11"/>
      <c r="E14" s="11"/>
      <c r="F14" s="11"/>
      <c r="G14" s="11"/>
      <c r="H14" s="11"/>
    </row>
    <row r="15" spans="1:8" ht="67.5" customHeight="1" x14ac:dyDescent="0.25">
      <c r="A15" s="271" t="str">
        <f>'1. паспорт местоположение'!A15:C15</f>
        <v>Реконструкция  ПС 110/6 кВ Сорум
 (замена ОПУ с  восстановлением ЭМБ)</v>
      </c>
      <c r="B15" s="271"/>
      <c r="C15" s="178"/>
      <c r="D15" s="156"/>
      <c r="E15" s="156"/>
      <c r="F15" s="156"/>
      <c r="G15" s="156"/>
      <c r="H15" s="156"/>
    </row>
    <row r="16" spans="1:8" x14ac:dyDescent="0.25">
      <c r="A16" s="266" t="s">
        <v>6</v>
      </c>
      <c r="B16" s="266"/>
      <c r="C16" s="178"/>
      <c r="D16" s="157"/>
      <c r="E16" s="157"/>
      <c r="F16" s="157"/>
      <c r="G16" s="157"/>
      <c r="H16" s="157"/>
    </row>
    <row r="17" spans="1:4" x14ac:dyDescent="0.25">
      <c r="B17" s="128"/>
    </row>
    <row r="18" spans="1:4" ht="33.75" customHeight="1" x14ac:dyDescent="0.25">
      <c r="A18" s="435" t="s">
        <v>466</v>
      </c>
      <c r="B18" s="436"/>
    </row>
    <row r="19" spans="1:4" x14ac:dyDescent="0.25">
      <c r="B19" s="46"/>
    </row>
    <row r="20" spans="1:4" ht="16.5" thickBot="1" x14ac:dyDescent="0.3">
      <c r="B20" s="129"/>
    </row>
    <row r="21" spans="1:4" ht="83.25" customHeight="1" thickBot="1" x14ac:dyDescent="0.3">
      <c r="A21" s="130" t="s">
        <v>365</v>
      </c>
      <c r="B21" s="131" t="str">
        <f>A15</f>
        <v>Реконструкция  ПС 110/6 кВ Сорум
 (замена ОПУ с  восстановлением ЭМБ)</v>
      </c>
    </row>
    <row r="22" spans="1:4" ht="27.75" customHeight="1" thickBot="1" x14ac:dyDescent="0.3">
      <c r="A22" s="130" t="s">
        <v>366</v>
      </c>
      <c r="B22" s="131" t="s">
        <v>553</v>
      </c>
    </row>
    <row r="23" spans="1:4" ht="22.5" customHeight="1" thickBot="1" x14ac:dyDescent="0.3">
      <c r="A23" s="130" t="s">
        <v>332</v>
      </c>
      <c r="B23" s="178" t="s">
        <v>486</v>
      </c>
      <c r="C23" s="178"/>
      <c r="D23" s="179"/>
    </row>
    <row r="24" spans="1:4" ht="24.75" customHeight="1" thickBot="1" x14ac:dyDescent="0.3">
      <c r="A24" s="130" t="s">
        <v>367</v>
      </c>
      <c r="B24" s="132" t="s">
        <v>561</v>
      </c>
      <c r="C24" s="178"/>
      <c r="D24" s="179"/>
    </row>
    <row r="25" spans="1:4" ht="28.5" customHeight="1" thickBot="1" x14ac:dyDescent="0.3">
      <c r="A25" s="133" t="s">
        <v>368</v>
      </c>
      <c r="B25" s="131">
        <v>2026</v>
      </c>
      <c r="C25" s="178"/>
      <c r="D25" s="179"/>
    </row>
    <row r="26" spans="1:4" ht="37.5" customHeight="1" thickBot="1" x14ac:dyDescent="0.3">
      <c r="A26" s="134" t="s">
        <v>369</v>
      </c>
      <c r="B26" s="137" t="s">
        <v>562</v>
      </c>
      <c r="C26" s="178"/>
      <c r="D26" s="179"/>
    </row>
    <row r="27" spans="1:4" ht="29.25" thickBot="1" x14ac:dyDescent="0.3">
      <c r="A27" s="142" t="s">
        <v>560</v>
      </c>
      <c r="B27" s="182">
        <f>'6.2. Паспорт фин осв ввод'!AC24</f>
        <v>102.14423000000001</v>
      </c>
      <c r="C27" s="180"/>
      <c r="D27" s="179"/>
    </row>
    <row r="28" spans="1:4" ht="16.5" thickBot="1" x14ac:dyDescent="0.3">
      <c r="A28" s="137" t="s">
        <v>370</v>
      </c>
      <c r="B28" s="137" t="s">
        <v>541</v>
      </c>
    </row>
    <row r="29" spans="1:4" ht="29.25" thickBot="1" x14ac:dyDescent="0.3">
      <c r="A29" s="143" t="s">
        <v>371</v>
      </c>
      <c r="B29" s="137" t="s">
        <v>545</v>
      </c>
    </row>
    <row r="30" spans="1:4" ht="29.25" thickBot="1" x14ac:dyDescent="0.3">
      <c r="A30" s="143" t="s">
        <v>372</v>
      </c>
      <c r="B30" s="201">
        <v>0</v>
      </c>
    </row>
    <row r="31" spans="1:4" ht="16.5" thickBot="1" x14ac:dyDescent="0.3">
      <c r="A31" s="137" t="s">
        <v>373</v>
      </c>
      <c r="B31" s="137"/>
    </row>
    <row r="32" spans="1:4" ht="29.25" thickBot="1" x14ac:dyDescent="0.3">
      <c r="A32" s="143" t="s">
        <v>374</v>
      </c>
      <c r="B32" s="137">
        <v>0</v>
      </c>
    </row>
    <row r="33" spans="1:2" ht="16.5" thickBot="1" x14ac:dyDescent="0.3">
      <c r="A33" s="137" t="s">
        <v>375</v>
      </c>
      <c r="B33" s="201">
        <v>0</v>
      </c>
    </row>
    <row r="34" spans="1:2" ht="16.5" thickBot="1" x14ac:dyDescent="0.3">
      <c r="A34" s="137" t="s">
        <v>376</v>
      </c>
      <c r="B34" s="201">
        <v>0</v>
      </c>
    </row>
    <row r="35" spans="1:2" ht="16.5" thickBot="1" x14ac:dyDescent="0.3">
      <c r="A35" s="137" t="s">
        <v>377</v>
      </c>
      <c r="B35" s="201">
        <v>0</v>
      </c>
    </row>
    <row r="36" spans="1:2" ht="16.5" thickBot="1" x14ac:dyDescent="0.3">
      <c r="A36" s="137" t="s">
        <v>378</v>
      </c>
      <c r="B36" s="201">
        <v>0</v>
      </c>
    </row>
    <row r="37" spans="1:2" ht="29.25" thickBot="1" x14ac:dyDescent="0.3">
      <c r="A37" s="143" t="s">
        <v>379</v>
      </c>
      <c r="B37" s="137">
        <v>0</v>
      </c>
    </row>
    <row r="38" spans="1:2" ht="16.5" thickBot="1" x14ac:dyDescent="0.3">
      <c r="A38" s="137" t="s">
        <v>375</v>
      </c>
      <c r="B38" s="137">
        <v>0</v>
      </c>
    </row>
    <row r="39" spans="1:2" ht="16.5" thickBot="1" x14ac:dyDescent="0.3">
      <c r="A39" s="137" t="s">
        <v>376</v>
      </c>
      <c r="B39" s="137">
        <v>0</v>
      </c>
    </row>
    <row r="40" spans="1:2" ht="16.5" thickBot="1" x14ac:dyDescent="0.3">
      <c r="A40" s="137" t="s">
        <v>377</v>
      </c>
      <c r="B40" s="137">
        <v>0</v>
      </c>
    </row>
    <row r="41" spans="1:2" ht="16.5" thickBot="1" x14ac:dyDescent="0.3">
      <c r="A41" s="137" t="s">
        <v>378</v>
      </c>
      <c r="B41" s="137">
        <v>0</v>
      </c>
    </row>
    <row r="42" spans="1:2" ht="29.25" thickBot="1" x14ac:dyDescent="0.3">
      <c r="A42" s="143" t="s">
        <v>380</v>
      </c>
      <c r="B42" s="137">
        <v>0</v>
      </c>
    </row>
    <row r="43" spans="1:2" ht="16.5" thickBot="1" x14ac:dyDescent="0.3">
      <c r="A43" s="137" t="s">
        <v>375</v>
      </c>
      <c r="B43" s="137">
        <v>0</v>
      </c>
    </row>
    <row r="44" spans="1:2" ht="16.5" thickBot="1" x14ac:dyDescent="0.3">
      <c r="A44" s="137" t="s">
        <v>376</v>
      </c>
      <c r="B44" s="137">
        <v>0</v>
      </c>
    </row>
    <row r="45" spans="1:2" ht="16.5" thickBot="1" x14ac:dyDescent="0.3">
      <c r="A45" s="137" t="s">
        <v>377</v>
      </c>
      <c r="B45" s="137">
        <v>0</v>
      </c>
    </row>
    <row r="46" spans="1:2" ht="16.5" thickBot="1" x14ac:dyDescent="0.3">
      <c r="A46" s="137" t="s">
        <v>378</v>
      </c>
      <c r="B46" s="137">
        <v>0</v>
      </c>
    </row>
    <row r="47" spans="1:2" ht="29.25" thickBot="1" x14ac:dyDescent="0.3">
      <c r="A47" s="136" t="s">
        <v>381</v>
      </c>
      <c r="B47" s="144">
        <v>0</v>
      </c>
    </row>
    <row r="48" spans="1:2" ht="16.5" thickBot="1" x14ac:dyDescent="0.3">
      <c r="A48" s="138" t="s">
        <v>373</v>
      </c>
      <c r="B48" s="144"/>
    </row>
    <row r="49" spans="1:4" ht="16.5" thickBot="1" x14ac:dyDescent="0.3">
      <c r="A49" s="138" t="s">
        <v>382</v>
      </c>
      <c r="B49" s="144">
        <v>0</v>
      </c>
    </row>
    <row r="50" spans="1:4" ht="16.5" thickBot="1" x14ac:dyDescent="0.3">
      <c r="A50" s="138" t="s">
        <v>383</v>
      </c>
      <c r="B50" s="144">
        <v>0</v>
      </c>
    </row>
    <row r="51" spans="1:4" ht="16.5" thickBot="1" x14ac:dyDescent="0.3">
      <c r="A51" s="138" t="s">
        <v>384</v>
      </c>
      <c r="B51" s="144">
        <v>0</v>
      </c>
    </row>
    <row r="52" spans="1:4" ht="16.5" thickBot="1" x14ac:dyDescent="0.3">
      <c r="A52" s="133" t="s">
        <v>385</v>
      </c>
      <c r="B52" s="145">
        <v>0</v>
      </c>
    </row>
    <row r="53" spans="1:4" ht="16.5" thickBot="1" x14ac:dyDescent="0.3">
      <c r="A53" s="133" t="s">
        <v>386</v>
      </c>
      <c r="B53" s="145">
        <v>0</v>
      </c>
    </row>
    <row r="54" spans="1:4" ht="16.5" thickBot="1" x14ac:dyDescent="0.3">
      <c r="A54" s="133" t="s">
        <v>387</v>
      </c>
      <c r="B54" s="145">
        <v>0</v>
      </c>
    </row>
    <row r="55" spans="1:4" ht="16.5" thickBot="1" x14ac:dyDescent="0.3">
      <c r="A55" s="134" t="s">
        <v>388</v>
      </c>
      <c r="B55" s="135">
        <v>0</v>
      </c>
    </row>
    <row r="56" spans="1:4" ht="15.75" customHeight="1" thickBot="1" x14ac:dyDescent="0.3">
      <c r="A56" s="136" t="s">
        <v>389</v>
      </c>
      <c r="B56" s="138" t="s">
        <v>546</v>
      </c>
      <c r="C56" s="431"/>
      <c r="D56" s="181"/>
    </row>
    <row r="57" spans="1:4" ht="16.5" thickBot="1" x14ac:dyDescent="0.3">
      <c r="A57" s="140" t="s">
        <v>390</v>
      </c>
      <c r="B57" s="131" t="str">
        <f>A9</f>
        <v>АО "Россети Тюмень"</v>
      </c>
      <c r="C57" s="431"/>
      <c r="D57" s="181"/>
    </row>
    <row r="58" spans="1:4" ht="23.25" customHeight="1" x14ac:dyDescent="0.25">
      <c r="A58" s="140" t="s">
        <v>391</v>
      </c>
      <c r="B58" s="140" t="s">
        <v>545</v>
      </c>
      <c r="C58" s="431"/>
      <c r="D58" s="181"/>
    </row>
    <row r="59" spans="1:4" x14ac:dyDescent="0.25">
      <c r="A59" s="140" t="s">
        <v>392</v>
      </c>
      <c r="B59" s="140" t="s">
        <v>545</v>
      </c>
      <c r="C59" s="431"/>
      <c r="D59" s="181"/>
    </row>
    <row r="60" spans="1:4" x14ac:dyDescent="0.25">
      <c r="A60" s="140" t="s">
        <v>393</v>
      </c>
      <c r="B60" s="140" t="s">
        <v>545</v>
      </c>
      <c r="C60" s="431"/>
      <c r="D60" s="126"/>
    </row>
    <row r="61" spans="1:4" ht="16.5" thickBot="1" x14ac:dyDescent="0.3">
      <c r="A61" s="141" t="s">
        <v>394</v>
      </c>
      <c r="B61" s="141" t="s">
        <v>545</v>
      </c>
      <c r="C61" s="431"/>
      <c r="D61" s="126"/>
    </row>
    <row r="62" spans="1:4" ht="30.75" thickBot="1" x14ac:dyDescent="0.3">
      <c r="A62" s="138" t="s">
        <v>395</v>
      </c>
      <c r="B62" s="139" t="s">
        <v>490</v>
      </c>
    </row>
    <row r="63" spans="1:4" ht="29.25" thickBot="1" x14ac:dyDescent="0.3">
      <c r="A63" s="133" t="s">
        <v>396</v>
      </c>
      <c r="B63" s="139" t="s">
        <v>545</v>
      </c>
    </row>
    <row r="64" spans="1:4" ht="16.5" thickBot="1" x14ac:dyDescent="0.3">
      <c r="A64" s="138" t="s">
        <v>373</v>
      </c>
      <c r="B64" s="146"/>
    </row>
    <row r="65" spans="1:2" ht="16.5" thickBot="1" x14ac:dyDescent="0.3">
      <c r="A65" s="138" t="s">
        <v>397</v>
      </c>
      <c r="B65" s="139">
        <v>0</v>
      </c>
    </row>
    <row r="66" spans="1:2" ht="16.5" thickBot="1" x14ac:dyDescent="0.3">
      <c r="A66" s="138" t="s">
        <v>398</v>
      </c>
      <c r="B66" s="146">
        <v>0</v>
      </c>
    </row>
    <row r="67" spans="1:2" ht="16.5" thickBot="1" x14ac:dyDescent="0.3">
      <c r="A67" s="147" t="s">
        <v>399</v>
      </c>
      <c r="B67" s="145" t="s">
        <v>547</v>
      </c>
    </row>
    <row r="68" spans="1:2" ht="16.5" thickBot="1" x14ac:dyDescent="0.3">
      <c r="A68" s="133" t="s">
        <v>400</v>
      </c>
      <c r="B68" s="145" t="s">
        <v>547</v>
      </c>
    </row>
    <row r="69" spans="1:2" x14ac:dyDescent="0.25">
      <c r="A69" s="140" t="s">
        <v>401</v>
      </c>
      <c r="B69" s="202" t="s">
        <v>490</v>
      </c>
    </row>
    <row r="70" spans="1:2" x14ac:dyDescent="0.25">
      <c r="A70" s="140" t="s">
        <v>402</v>
      </c>
      <c r="B70" s="203" t="s">
        <v>490</v>
      </c>
    </row>
    <row r="71" spans="1:2" ht="16.5" thickBot="1" x14ac:dyDescent="0.3">
      <c r="A71" s="140" t="s">
        <v>403</v>
      </c>
      <c r="B71" s="204" t="s">
        <v>490</v>
      </c>
    </row>
    <row r="72" spans="1:2" ht="29.25" thickBot="1" x14ac:dyDescent="0.3">
      <c r="A72" s="148" t="s">
        <v>404</v>
      </c>
      <c r="B72" s="146" t="s">
        <v>487</v>
      </c>
    </row>
    <row r="73" spans="1:2" ht="28.5" x14ac:dyDescent="0.25">
      <c r="A73" s="136" t="s">
        <v>405</v>
      </c>
      <c r="B73" s="432" t="s">
        <v>488</v>
      </c>
    </row>
    <row r="74" spans="1:2" x14ac:dyDescent="0.25">
      <c r="A74" s="140" t="s">
        <v>406</v>
      </c>
      <c r="B74" s="433"/>
    </row>
    <row r="75" spans="1:2" x14ac:dyDescent="0.25">
      <c r="A75" s="140" t="s">
        <v>407</v>
      </c>
      <c r="B75" s="433"/>
    </row>
    <row r="76" spans="1:2" x14ac:dyDescent="0.25">
      <c r="A76" s="140" t="s">
        <v>408</v>
      </c>
      <c r="B76" s="433"/>
    </row>
    <row r="77" spans="1:2" x14ac:dyDescent="0.25">
      <c r="A77" s="140" t="s">
        <v>409</v>
      </c>
      <c r="B77" s="433"/>
    </row>
    <row r="78" spans="1:2" ht="16.5" thickBot="1" x14ac:dyDescent="0.3">
      <c r="A78" s="149" t="s">
        <v>410</v>
      </c>
      <c r="B78" s="434"/>
    </row>
    <row r="81" spans="1:2" x14ac:dyDescent="0.25">
      <c r="A81" s="150"/>
      <c r="B81" s="151"/>
    </row>
    <row r="82" spans="1:2" x14ac:dyDescent="0.25">
      <c r="B82" s="152"/>
    </row>
    <row r="83" spans="1:2" x14ac:dyDescent="0.25">
      <c r="B83" s="15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2023-01-20T11:52:09Z</dcterms:modified>
</cp:coreProperties>
</file>